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ecek\Desktop\DATA 2601\AKTUÁLNĚ NA ROZESLÁNÍ od 1.9.2026 v EUR\LINEAR+ a POLAR\"/>
    </mc:Choice>
  </mc:AlternateContent>
  <xr:revisionPtr revIDLastSave="0" documentId="13_ncr:1_{CB81970B-C511-4BE2-B1BB-29EAE40B75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ÍK LINEAR+ 09.2026" sheetId="15" r:id="rId1"/>
    <sheet name="CENÍK POLAR 09.2026" sheetId="18" r:id="rId2"/>
    <sheet name="Cena prepravy do SR" sheetId="22" r:id="rId3"/>
  </sheets>
  <definedNames>
    <definedName name="_xlnm._FilterDatabase" localSheetId="0" hidden="1">'CENÍK LINEAR+ 09.2026'!$B$443:$O$656</definedName>
    <definedName name="_xlnm._FilterDatabase" localSheetId="1" hidden="1">'CENÍK POLAR 09.2026'!$B$165:$O$325</definedName>
    <definedName name="_xlnm.Print_Area" localSheetId="0">'CENÍK LINEAR+ 09.2026'!$C:$J</definedName>
    <definedName name="_xlnm.Print_Area" localSheetId="1">'CENÍK POLAR 09.2026'!$C:$J</definedName>
    <definedName name="_xlnm.Print_Area">#REF!</definedName>
  </definedNames>
  <calcPr calcId="191029"/>
  <customWorkbookViews>
    <customWorkbookView name="Arkys nastavení" guid="{FB8DA97C-10C2-4652-817A-6314D19B9E44}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3" i="18" l="1"/>
  <c r="J263" i="18"/>
  <c r="G263" i="18" s="1"/>
  <c r="H263" i="18" s="1"/>
  <c r="L262" i="18"/>
  <c r="J262" i="18"/>
  <c r="G262" i="18" s="1"/>
  <c r="H262" i="18" s="1"/>
  <c r="L261" i="18"/>
  <c r="J261" i="18"/>
  <c r="G261" i="18" s="1"/>
  <c r="H261" i="18" s="1"/>
  <c r="L260" i="18"/>
  <c r="J260" i="18"/>
  <c r="G260" i="18" s="1"/>
  <c r="H260" i="18" s="1"/>
  <c r="L259" i="18"/>
  <c r="J259" i="18"/>
  <c r="G259" i="18" s="1"/>
  <c r="H259" i="18" s="1"/>
  <c r="L258" i="18"/>
  <c r="J258" i="18"/>
  <c r="G258" i="18" s="1"/>
  <c r="H258" i="18" s="1"/>
  <c r="L257" i="18"/>
  <c r="J257" i="18"/>
  <c r="G257" i="18" s="1"/>
  <c r="H257" i="18" s="1"/>
  <c r="L256" i="18"/>
  <c r="J256" i="18"/>
  <c r="G256" i="18" s="1"/>
  <c r="H256" i="18" s="1"/>
  <c r="L255" i="18"/>
  <c r="J255" i="18"/>
  <c r="G255" i="18" s="1"/>
  <c r="H255" i="18" s="1"/>
  <c r="L254" i="18"/>
  <c r="J254" i="18"/>
  <c r="G254" i="18" s="1"/>
  <c r="H254" i="18" s="1"/>
  <c r="L253" i="18"/>
  <c r="J253" i="18"/>
  <c r="G253" i="18" s="1"/>
  <c r="H253" i="18" s="1"/>
  <c r="L252" i="18"/>
  <c r="J252" i="18"/>
  <c r="G252" i="18" s="1"/>
  <c r="H252" i="18" s="1"/>
  <c r="L251" i="18"/>
  <c r="J251" i="18"/>
  <c r="G251" i="18" s="1"/>
  <c r="H251" i="18" s="1"/>
  <c r="L250" i="18"/>
  <c r="J250" i="18"/>
  <c r="G250" i="18" s="1"/>
  <c r="H250" i="18" s="1"/>
  <c r="L249" i="18"/>
  <c r="J249" i="18"/>
  <c r="G249" i="18" s="1"/>
  <c r="H249" i="18" s="1"/>
  <c r="L248" i="18"/>
  <c r="J248" i="18"/>
  <c r="G248" i="18" s="1"/>
  <c r="H248" i="18" s="1"/>
  <c r="L247" i="18"/>
  <c r="J247" i="18"/>
  <c r="G247" i="18" s="1"/>
  <c r="H247" i="18" s="1"/>
  <c r="L246" i="18"/>
  <c r="J246" i="18"/>
  <c r="G246" i="18" s="1"/>
  <c r="H246" i="18" s="1"/>
  <c r="L245" i="18"/>
  <c r="J245" i="18"/>
  <c r="G245" i="18" s="1"/>
  <c r="H245" i="18" s="1"/>
  <c r="L244" i="18"/>
  <c r="J244" i="18"/>
  <c r="G244" i="18" s="1"/>
  <c r="H244" i="18" s="1"/>
  <c r="L233" i="18"/>
  <c r="J233" i="18"/>
  <c r="G233" i="18" s="1"/>
  <c r="H233" i="18" s="1"/>
  <c r="L232" i="18"/>
  <c r="J232" i="18"/>
  <c r="G232" i="18" s="1"/>
  <c r="H232" i="18" s="1"/>
  <c r="L231" i="18"/>
  <c r="J231" i="18"/>
  <c r="G231" i="18" s="1"/>
  <c r="H231" i="18" s="1"/>
  <c r="L230" i="18"/>
  <c r="J230" i="18"/>
  <c r="G230" i="18" s="1"/>
  <c r="H230" i="18" s="1"/>
  <c r="L229" i="18"/>
  <c r="J229" i="18"/>
  <c r="G229" i="18" s="1"/>
  <c r="H229" i="18" s="1"/>
  <c r="L228" i="18"/>
  <c r="J228" i="18"/>
  <c r="G228" i="18" s="1"/>
  <c r="H228" i="18" s="1"/>
  <c r="L227" i="18"/>
  <c r="J227" i="18"/>
  <c r="G227" i="18" s="1"/>
  <c r="H227" i="18" s="1"/>
  <c r="L226" i="18"/>
  <c r="J226" i="18"/>
  <c r="G226" i="18" s="1"/>
  <c r="H226" i="18" s="1"/>
  <c r="L225" i="18"/>
  <c r="J225" i="18"/>
  <c r="G225" i="18" s="1"/>
  <c r="H225" i="18" s="1"/>
  <c r="L224" i="18"/>
  <c r="J224" i="18"/>
  <c r="G224" i="18" s="1"/>
  <c r="H224" i="18" s="1"/>
  <c r="L213" i="18"/>
  <c r="J213" i="18"/>
  <c r="G213" i="18" s="1"/>
  <c r="H213" i="18" s="1"/>
  <c r="L212" i="18"/>
  <c r="J212" i="18"/>
  <c r="G212" i="18" s="1"/>
  <c r="H212" i="18" s="1"/>
  <c r="L211" i="18"/>
  <c r="J211" i="18"/>
  <c r="G211" i="18" s="1"/>
  <c r="H211" i="18" s="1"/>
  <c r="L210" i="18"/>
  <c r="J210" i="18"/>
  <c r="G210" i="18" s="1"/>
  <c r="H210" i="18" s="1"/>
  <c r="L209" i="18"/>
  <c r="J209" i="18"/>
  <c r="G209" i="18" s="1"/>
  <c r="H209" i="18" s="1"/>
  <c r="L208" i="18"/>
  <c r="J208" i="18"/>
  <c r="G208" i="18" s="1"/>
  <c r="H208" i="18" s="1"/>
  <c r="L207" i="18"/>
  <c r="J207" i="18"/>
  <c r="G207" i="18" s="1"/>
  <c r="H207" i="18" s="1"/>
  <c r="L206" i="18"/>
  <c r="J206" i="18"/>
  <c r="G206" i="18" s="1"/>
  <c r="H206" i="18" s="1"/>
  <c r="L205" i="18"/>
  <c r="J205" i="18"/>
  <c r="G205" i="18" s="1"/>
  <c r="H205" i="18" s="1"/>
  <c r="L204" i="18"/>
  <c r="J204" i="18"/>
  <c r="G204" i="18" s="1"/>
  <c r="H204" i="18" s="1"/>
  <c r="L196" i="18"/>
  <c r="J196" i="18"/>
  <c r="G196" i="18" s="1"/>
  <c r="H196" i="18" s="1"/>
  <c r="L195" i="18"/>
  <c r="J195" i="18"/>
  <c r="G195" i="18" s="1"/>
  <c r="H195" i="18" s="1"/>
  <c r="L194" i="18"/>
  <c r="J194" i="18"/>
  <c r="G194" i="18" s="1"/>
  <c r="H194" i="18" s="1"/>
  <c r="L193" i="18"/>
  <c r="J193" i="18"/>
  <c r="G193" i="18" s="1"/>
  <c r="H193" i="18" s="1"/>
  <c r="L192" i="18"/>
  <c r="J192" i="18"/>
  <c r="G192" i="18" s="1"/>
  <c r="H192" i="18" s="1"/>
  <c r="L191" i="18"/>
  <c r="J191" i="18"/>
  <c r="G191" i="18" s="1"/>
  <c r="H191" i="18" s="1"/>
  <c r="L177" i="18"/>
  <c r="J177" i="18"/>
  <c r="G177" i="18" s="1"/>
  <c r="H177" i="18" s="1"/>
  <c r="L176" i="18"/>
  <c r="J176" i="18"/>
  <c r="G176" i="18" s="1"/>
  <c r="H176" i="18" s="1"/>
  <c r="L175" i="18"/>
  <c r="J175" i="18"/>
  <c r="G175" i="18" s="1"/>
  <c r="H175" i="18" s="1"/>
  <c r="L174" i="18"/>
  <c r="J174" i="18"/>
  <c r="G174" i="18" s="1"/>
  <c r="H174" i="18" s="1"/>
  <c r="L173" i="18"/>
  <c r="J173" i="18"/>
  <c r="G173" i="18" s="1"/>
  <c r="H173" i="18" s="1"/>
  <c r="L172" i="18"/>
  <c r="J172" i="18"/>
  <c r="G172" i="18" s="1"/>
  <c r="H172" i="18" s="1"/>
  <c r="L171" i="18"/>
  <c r="J171" i="18"/>
  <c r="G171" i="18" s="1"/>
  <c r="H171" i="18" s="1"/>
  <c r="L170" i="18"/>
  <c r="J170" i="18"/>
  <c r="G170" i="18" s="1"/>
  <c r="H170" i="18" s="1"/>
  <c r="L169" i="18"/>
  <c r="J169" i="18"/>
  <c r="G169" i="18" s="1"/>
  <c r="H169" i="18" s="1"/>
  <c r="L168" i="18"/>
  <c r="J168" i="18"/>
  <c r="G168" i="18" s="1"/>
  <c r="H168" i="18" s="1"/>
  <c r="L53" i="18"/>
  <c r="J53" i="18"/>
  <c r="G53" i="18" s="1"/>
  <c r="H53" i="18" s="1"/>
  <c r="L51" i="18"/>
  <c r="J51" i="18"/>
  <c r="G51" i="18" s="1"/>
  <c r="H51" i="18" s="1"/>
  <c r="L49" i="18"/>
  <c r="J49" i="18"/>
  <c r="G49" i="18" s="1"/>
  <c r="H49" i="18" s="1"/>
  <c r="L113" i="18" l="1"/>
  <c r="J113" i="18"/>
  <c r="G113" i="18" s="1"/>
  <c r="H113" i="18" s="1"/>
  <c r="L112" i="18"/>
  <c r="J112" i="18"/>
  <c r="G112" i="18" s="1"/>
  <c r="H112" i="18" s="1"/>
  <c r="L111" i="18"/>
  <c r="J111" i="18"/>
  <c r="G111" i="18" s="1"/>
  <c r="H111" i="18" s="1"/>
  <c r="L110" i="18"/>
  <c r="J110" i="18"/>
  <c r="G110" i="18" s="1"/>
  <c r="H110" i="18" s="1"/>
  <c r="L109" i="18"/>
  <c r="J109" i="18"/>
  <c r="G109" i="18" s="1"/>
  <c r="H109" i="18" s="1"/>
  <c r="L108" i="18"/>
  <c r="J108" i="18"/>
  <c r="G108" i="18" s="1"/>
  <c r="H108" i="18" s="1"/>
  <c r="L107" i="18"/>
  <c r="J107" i="18"/>
  <c r="G107" i="18" s="1"/>
  <c r="H107" i="18" s="1"/>
  <c r="L106" i="18"/>
  <c r="J106" i="18"/>
  <c r="G106" i="18" s="1"/>
  <c r="H106" i="18" s="1"/>
  <c r="L105" i="18"/>
  <c r="J105" i="18"/>
  <c r="G105" i="18" s="1"/>
  <c r="H105" i="18" s="1"/>
  <c r="L104" i="18"/>
  <c r="J104" i="18"/>
  <c r="G104" i="18" s="1"/>
  <c r="H104" i="18" s="1"/>
  <c r="L93" i="18"/>
  <c r="J93" i="18"/>
  <c r="G93" i="18" s="1"/>
  <c r="H93" i="18" s="1"/>
  <c r="L92" i="18"/>
  <c r="J92" i="18"/>
  <c r="G92" i="18" s="1"/>
  <c r="H92" i="18" s="1"/>
  <c r="L91" i="18"/>
  <c r="J91" i="18"/>
  <c r="G91" i="18" s="1"/>
  <c r="H91" i="18" s="1"/>
  <c r="L90" i="18"/>
  <c r="J90" i="18"/>
  <c r="G90" i="18" s="1"/>
  <c r="H90" i="18" s="1"/>
  <c r="L89" i="18"/>
  <c r="J89" i="18"/>
  <c r="G89" i="18" s="1"/>
  <c r="H89" i="18" s="1"/>
  <c r="L88" i="18"/>
  <c r="J88" i="18"/>
  <c r="G88" i="18" s="1"/>
  <c r="H88" i="18" s="1"/>
  <c r="L87" i="18"/>
  <c r="J87" i="18"/>
  <c r="G87" i="18" s="1"/>
  <c r="H87" i="18" s="1"/>
  <c r="L86" i="18"/>
  <c r="J86" i="18"/>
  <c r="G86" i="18" s="1"/>
  <c r="H86" i="18" s="1"/>
  <c r="L85" i="18"/>
  <c r="J85" i="18"/>
  <c r="G85" i="18" s="1"/>
  <c r="H85" i="18" s="1"/>
  <c r="L84" i="18"/>
  <c r="J84" i="18"/>
  <c r="G84" i="18" s="1"/>
  <c r="H84" i="18" s="1"/>
  <c r="L73" i="18"/>
  <c r="J73" i="18"/>
  <c r="G73" i="18" s="1"/>
  <c r="H73" i="18" s="1"/>
  <c r="L72" i="18"/>
  <c r="J72" i="18"/>
  <c r="G72" i="18" s="1"/>
  <c r="H72" i="18" s="1"/>
  <c r="L71" i="18"/>
  <c r="J71" i="18"/>
  <c r="G71" i="18" s="1"/>
  <c r="H71" i="18" s="1"/>
  <c r="L70" i="18"/>
  <c r="J70" i="18"/>
  <c r="G70" i="18" s="1"/>
  <c r="H70" i="18" s="1"/>
  <c r="L69" i="18"/>
  <c r="J69" i="18"/>
  <c r="G69" i="18" s="1"/>
  <c r="H69" i="18" s="1"/>
  <c r="L68" i="18"/>
  <c r="J68" i="18"/>
  <c r="G68" i="18" s="1"/>
  <c r="H68" i="18" s="1"/>
  <c r="L67" i="18"/>
  <c r="J67" i="18"/>
  <c r="G67" i="18" s="1"/>
  <c r="H67" i="18" s="1"/>
  <c r="L66" i="18"/>
  <c r="J66" i="18"/>
  <c r="G66" i="18" s="1"/>
  <c r="H66" i="18" s="1"/>
  <c r="L65" i="18"/>
  <c r="J65" i="18"/>
  <c r="G65" i="18" s="1"/>
  <c r="H65" i="18" s="1"/>
  <c r="L64" i="18"/>
  <c r="J64" i="18"/>
  <c r="G64" i="18" s="1"/>
  <c r="H64" i="18" s="1"/>
  <c r="L54" i="18"/>
  <c r="J54" i="18"/>
  <c r="G54" i="18" s="1"/>
  <c r="H54" i="18" s="1"/>
  <c r="L52" i="18"/>
  <c r="J52" i="18"/>
  <c r="G52" i="18" s="1"/>
  <c r="H52" i="18" s="1"/>
  <c r="L50" i="18"/>
  <c r="J50" i="18"/>
  <c r="G50" i="18" s="1"/>
  <c r="H50" i="18" s="1"/>
  <c r="L35" i="18"/>
  <c r="J35" i="18"/>
  <c r="G35" i="18" s="1"/>
  <c r="H35" i="18" s="1"/>
  <c r="L34" i="18"/>
  <c r="J34" i="18"/>
  <c r="G34" i="18" s="1"/>
  <c r="H34" i="18" s="1"/>
  <c r="L33" i="18"/>
  <c r="J33" i="18"/>
  <c r="G33" i="18" s="1"/>
  <c r="H33" i="18" s="1"/>
  <c r="L32" i="18"/>
  <c r="J32" i="18"/>
  <c r="G32" i="18" s="1"/>
  <c r="H32" i="18" s="1"/>
  <c r="L31" i="18"/>
  <c r="J31" i="18"/>
  <c r="G31" i="18" s="1"/>
  <c r="H31" i="18" s="1"/>
  <c r="L30" i="18"/>
  <c r="J30" i="18"/>
  <c r="G30" i="18" s="1"/>
  <c r="H30" i="18" s="1"/>
  <c r="L29" i="18"/>
  <c r="J29" i="18"/>
  <c r="G29" i="18" s="1"/>
  <c r="H29" i="18" s="1"/>
  <c r="L28" i="18"/>
  <c r="J28" i="18"/>
  <c r="G28" i="18" s="1"/>
  <c r="H28" i="18" s="1"/>
  <c r="L27" i="18"/>
  <c r="J27" i="18"/>
  <c r="G27" i="18" s="1"/>
  <c r="H27" i="18" s="1"/>
  <c r="L26" i="18"/>
  <c r="J26" i="18"/>
  <c r="G26" i="18" s="1"/>
  <c r="H26" i="18" s="1"/>
  <c r="L650" i="15" l="1"/>
  <c r="J650" i="15"/>
  <c r="G650" i="15" s="1"/>
  <c r="H650" i="15" s="1"/>
  <c r="L649" i="15"/>
  <c r="J649" i="15"/>
  <c r="G649" i="15" s="1"/>
  <c r="H649" i="15" s="1"/>
  <c r="L648" i="15"/>
  <c r="J648" i="15"/>
  <c r="G648" i="15" s="1"/>
  <c r="H648" i="15" s="1"/>
  <c r="L647" i="15"/>
  <c r="J647" i="15"/>
  <c r="G647" i="15" s="1"/>
  <c r="H647" i="15" s="1"/>
  <c r="L639" i="15"/>
  <c r="J639" i="15"/>
  <c r="G639" i="15" s="1"/>
  <c r="H639" i="15" s="1"/>
  <c r="L638" i="15"/>
  <c r="J638" i="15"/>
  <c r="G638" i="15" s="1"/>
  <c r="H638" i="15" s="1"/>
  <c r="L637" i="15"/>
  <c r="J637" i="15"/>
  <c r="G637" i="15" s="1"/>
  <c r="H637" i="15" s="1"/>
  <c r="L636" i="15"/>
  <c r="J636" i="15"/>
  <c r="G636" i="15" s="1"/>
  <c r="H636" i="15" s="1"/>
  <c r="L615" i="15"/>
  <c r="J615" i="15"/>
  <c r="G615" i="15" s="1"/>
  <c r="H615" i="15" s="1"/>
  <c r="L614" i="15"/>
  <c r="J614" i="15"/>
  <c r="G614" i="15" s="1"/>
  <c r="H614" i="15" s="1"/>
  <c r="L613" i="15"/>
  <c r="J613" i="15"/>
  <c r="G613" i="15" s="1"/>
  <c r="H613" i="15" s="1"/>
  <c r="L612" i="15"/>
  <c r="J612" i="15"/>
  <c r="G612" i="15" s="1"/>
  <c r="H612" i="15" s="1"/>
  <c r="L602" i="15"/>
  <c r="J602" i="15"/>
  <c r="G602" i="15" s="1"/>
  <c r="H602" i="15" s="1"/>
  <c r="L601" i="15"/>
  <c r="J601" i="15"/>
  <c r="G601" i="15" s="1"/>
  <c r="H601" i="15" s="1"/>
  <c r="L600" i="15"/>
  <c r="J600" i="15"/>
  <c r="G600" i="15" s="1"/>
  <c r="H600" i="15" s="1"/>
  <c r="L599" i="15"/>
  <c r="J599" i="15"/>
  <c r="G599" i="15" s="1"/>
  <c r="H599" i="15" s="1"/>
  <c r="L597" i="15"/>
  <c r="J597" i="15"/>
  <c r="G597" i="15" s="1"/>
  <c r="H597" i="15" s="1"/>
  <c r="L584" i="15"/>
  <c r="J584" i="15"/>
  <c r="G584" i="15" s="1"/>
  <c r="H584" i="15" s="1"/>
  <c r="L583" i="15"/>
  <c r="J583" i="15"/>
  <c r="G583" i="15" s="1"/>
  <c r="H583" i="15" s="1"/>
  <c r="L582" i="15"/>
  <c r="J582" i="15"/>
  <c r="G582" i="15" s="1"/>
  <c r="H582" i="15" s="1"/>
  <c r="L569" i="15"/>
  <c r="J569" i="15"/>
  <c r="G569" i="15" s="1"/>
  <c r="H569" i="15" s="1"/>
  <c r="L568" i="15"/>
  <c r="J568" i="15"/>
  <c r="G568" i="15" s="1"/>
  <c r="H568" i="15" s="1"/>
  <c r="L567" i="15"/>
  <c r="J567" i="15"/>
  <c r="G567" i="15" s="1"/>
  <c r="H567" i="15" s="1"/>
  <c r="L566" i="15"/>
  <c r="J566" i="15"/>
  <c r="G566" i="15" s="1"/>
  <c r="H566" i="15" s="1"/>
  <c r="L564" i="15"/>
  <c r="J564" i="15"/>
  <c r="G564" i="15" s="1"/>
  <c r="H564" i="15" s="1"/>
  <c r="L551" i="15"/>
  <c r="J551" i="15"/>
  <c r="G551" i="15" s="1"/>
  <c r="H551" i="15" s="1"/>
  <c r="L550" i="15"/>
  <c r="J550" i="15"/>
  <c r="G550" i="15" s="1"/>
  <c r="H550" i="15" s="1"/>
  <c r="L549" i="15"/>
  <c r="J549" i="15"/>
  <c r="G549" i="15" s="1"/>
  <c r="H549" i="15" s="1"/>
  <c r="L548" i="15"/>
  <c r="J548" i="15"/>
  <c r="G548" i="15" s="1"/>
  <c r="H548" i="15" s="1"/>
  <c r="L547" i="15"/>
  <c r="J547" i="15"/>
  <c r="G547" i="15" s="1"/>
  <c r="H547" i="15" s="1"/>
  <c r="L546" i="15"/>
  <c r="J546" i="15"/>
  <c r="G546" i="15" s="1"/>
  <c r="H546" i="15" s="1"/>
  <c r="L545" i="15"/>
  <c r="J545" i="15"/>
  <c r="G545" i="15" s="1"/>
  <c r="H545" i="15" s="1"/>
  <c r="L506" i="15"/>
  <c r="J506" i="15"/>
  <c r="G506" i="15" s="1"/>
  <c r="H506" i="15" s="1"/>
  <c r="L505" i="15"/>
  <c r="J505" i="15"/>
  <c r="G505" i="15"/>
  <c r="H505" i="15" s="1"/>
  <c r="L504" i="15"/>
  <c r="J504" i="15"/>
  <c r="G504" i="15" s="1"/>
  <c r="H504" i="15" s="1"/>
  <c r="L503" i="15"/>
  <c r="J503" i="15"/>
  <c r="G503" i="15" s="1"/>
  <c r="H503" i="15" s="1"/>
  <c r="L502" i="15"/>
  <c r="J502" i="15"/>
  <c r="G502" i="15" s="1"/>
  <c r="H502" i="15" s="1"/>
  <c r="L501" i="15"/>
  <c r="J501" i="15"/>
  <c r="G501" i="15" s="1"/>
  <c r="H501" i="15" s="1"/>
  <c r="L500" i="15"/>
  <c r="J500" i="15"/>
  <c r="G500" i="15" s="1"/>
  <c r="H500" i="15" s="1"/>
  <c r="L498" i="15"/>
  <c r="J498" i="15"/>
  <c r="G498" i="15" s="1"/>
  <c r="H498" i="15" s="1"/>
  <c r="L488" i="15"/>
  <c r="J488" i="15"/>
  <c r="G488" i="15" s="1"/>
  <c r="H488" i="15" s="1"/>
  <c r="L487" i="15"/>
  <c r="J487" i="15"/>
  <c r="G487" i="15"/>
  <c r="H487" i="15" s="1"/>
  <c r="L486" i="15"/>
  <c r="J486" i="15"/>
  <c r="G486" i="15" s="1"/>
  <c r="H486" i="15" s="1"/>
  <c r="L461" i="15"/>
  <c r="J461" i="15"/>
  <c r="G461" i="15" s="1"/>
  <c r="H461" i="15" s="1"/>
  <c r="L460" i="15"/>
  <c r="J460" i="15"/>
  <c r="G460" i="15" s="1"/>
  <c r="H460" i="15" s="1"/>
  <c r="L459" i="15"/>
  <c r="J459" i="15"/>
  <c r="G459" i="15" s="1"/>
  <c r="H459" i="15" s="1"/>
  <c r="L458" i="15"/>
  <c r="J458" i="15"/>
  <c r="G458" i="15" s="1"/>
  <c r="H458" i="15" s="1"/>
  <c r="L457" i="15"/>
  <c r="J457" i="15"/>
  <c r="G457" i="15" s="1"/>
  <c r="H457" i="15" s="1"/>
  <c r="L456" i="15"/>
  <c r="J456" i="15"/>
  <c r="G456" i="15" s="1"/>
  <c r="H456" i="15" s="1"/>
  <c r="L455" i="15"/>
  <c r="J455" i="15"/>
  <c r="G455" i="15" s="1"/>
  <c r="H455" i="15" s="1"/>
  <c r="L453" i="15"/>
  <c r="J453" i="15"/>
  <c r="G453" i="15" s="1"/>
  <c r="H453" i="15" s="1"/>
  <c r="L452" i="15"/>
  <c r="J452" i="15"/>
  <c r="G452" i="15" s="1"/>
  <c r="H452" i="15" s="1"/>
  <c r="L451" i="15"/>
  <c r="J451" i="15"/>
  <c r="G451" i="15" s="1"/>
  <c r="H451" i="15" s="1"/>
  <c r="L450" i="15"/>
  <c r="J450" i="15"/>
  <c r="G450" i="15" s="1"/>
  <c r="H450" i="15" s="1"/>
  <c r="L449" i="15"/>
  <c r="J449" i="15"/>
  <c r="G449" i="15" s="1"/>
  <c r="H449" i="15" s="1"/>
  <c r="L448" i="15"/>
  <c r="J448" i="15"/>
  <c r="G448" i="15" s="1"/>
  <c r="H448" i="15" s="1"/>
  <c r="L447" i="15"/>
  <c r="J447" i="15"/>
  <c r="G447" i="15" s="1"/>
  <c r="H447" i="15" s="1"/>
  <c r="L446" i="15"/>
  <c r="J446" i="15"/>
  <c r="G446" i="15" s="1"/>
  <c r="H446" i="15" s="1"/>
  <c r="L444" i="15"/>
  <c r="J444" i="15"/>
  <c r="G444" i="15" s="1"/>
  <c r="H444" i="15" s="1"/>
  <c r="L377" i="15" l="1"/>
  <c r="J377" i="15"/>
  <c r="G377" i="15" s="1"/>
  <c r="H377" i="15" s="1"/>
  <c r="L376" i="15"/>
  <c r="J376" i="15"/>
  <c r="G376" i="15" s="1"/>
  <c r="H376" i="15" s="1"/>
  <c r="L375" i="15"/>
  <c r="J375" i="15"/>
  <c r="G375" i="15" s="1"/>
  <c r="H375" i="15" s="1"/>
  <c r="L304" i="18" l="1"/>
  <c r="J304" i="18"/>
  <c r="G304" i="18" s="1"/>
  <c r="H304" i="18" s="1"/>
  <c r="L303" i="18"/>
  <c r="J303" i="18"/>
  <c r="G303" i="18" s="1"/>
  <c r="H303" i="18" s="1"/>
  <c r="L152" i="18"/>
  <c r="J152" i="18"/>
  <c r="G152" i="18" s="1"/>
  <c r="H152" i="18" s="1"/>
  <c r="L151" i="18"/>
  <c r="J151" i="18"/>
  <c r="G151" i="18" s="1"/>
  <c r="H151" i="18" s="1"/>
  <c r="G334" i="18"/>
  <c r="H334" i="18" s="1"/>
  <c r="G333" i="18"/>
  <c r="H333" i="18" s="1"/>
  <c r="L329" i="18"/>
  <c r="J329" i="18"/>
  <c r="G329" i="18" s="1"/>
  <c r="H329" i="18" s="1"/>
  <c r="L328" i="18"/>
  <c r="J328" i="18"/>
  <c r="G328" i="18" s="1"/>
  <c r="H328" i="18" s="1"/>
  <c r="L314" i="18"/>
  <c r="J314" i="18"/>
  <c r="G314" i="18" s="1"/>
  <c r="H314" i="18" s="1"/>
  <c r="L313" i="18"/>
  <c r="J313" i="18"/>
  <c r="G313" i="18" s="1"/>
  <c r="H313" i="18" s="1"/>
  <c r="L312" i="18"/>
  <c r="J312" i="18"/>
  <c r="G312" i="18" s="1"/>
  <c r="H312" i="18" s="1"/>
  <c r="L311" i="18"/>
  <c r="J311" i="18"/>
  <c r="G311" i="18" s="1"/>
  <c r="H311" i="18" s="1"/>
  <c r="L310" i="18"/>
  <c r="J310" i="18"/>
  <c r="G310" i="18" s="1"/>
  <c r="H310" i="18" s="1"/>
  <c r="L309" i="18"/>
  <c r="J309" i="18"/>
  <c r="G309" i="18" s="1"/>
  <c r="H309" i="18" s="1"/>
  <c r="L308" i="18"/>
  <c r="J308" i="18"/>
  <c r="G308" i="18" s="1"/>
  <c r="H308" i="18" s="1"/>
  <c r="L307" i="18"/>
  <c r="J307" i="18"/>
  <c r="G307" i="18" s="1"/>
  <c r="H307" i="18" s="1"/>
  <c r="L306" i="18"/>
  <c r="J306" i="18"/>
  <c r="G306" i="18" s="1"/>
  <c r="H306" i="18" s="1"/>
  <c r="L305" i="18"/>
  <c r="J305" i="18"/>
  <c r="G305" i="18" s="1"/>
  <c r="H305" i="18" s="1"/>
  <c r="L324" i="18"/>
  <c r="J324" i="18"/>
  <c r="G324" i="18" s="1"/>
  <c r="H324" i="18" s="1"/>
  <c r="L323" i="18"/>
  <c r="J323" i="18"/>
  <c r="G323" i="18" s="1"/>
  <c r="H323" i="18" s="1"/>
  <c r="L322" i="18"/>
  <c r="J322" i="18"/>
  <c r="G322" i="18" s="1"/>
  <c r="H322" i="18" s="1"/>
  <c r="L321" i="18"/>
  <c r="J321" i="18"/>
  <c r="G321" i="18" s="1"/>
  <c r="H321" i="18" s="1"/>
  <c r="L320" i="18"/>
  <c r="J320" i="18"/>
  <c r="G320" i="18" s="1"/>
  <c r="H320" i="18" s="1"/>
  <c r="L319" i="18"/>
  <c r="J319" i="18"/>
  <c r="G319" i="18" s="1"/>
  <c r="H319" i="18" s="1"/>
  <c r="L318" i="18"/>
  <c r="J318" i="18"/>
  <c r="G318" i="18" s="1"/>
  <c r="H318" i="18" s="1"/>
  <c r="L317" i="18"/>
  <c r="J317" i="18"/>
  <c r="G317" i="18" s="1"/>
  <c r="H317" i="18" s="1"/>
  <c r="L316" i="18"/>
  <c r="J316" i="18"/>
  <c r="G316" i="18" s="1"/>
  <c r="H316" i="18" s="1"/>
  <c r="L315" i="18"/>
  <c r="J315" i="18"/>
  <c r="G315" i="18" s="1"/>
  <c r="H315" i="18" s="1"/>
  <c r="L302" i="18"/>
  <c r="J302" i="18"/>
  <c r="G302" i="18" s="1"/>
  <c r="H302" i="18" s="1"/>
  <c r="L301" i="18"/>
  <c r="J301" i="18"/>
  <c r="G301" i="18" s="1"/>
  <c r="H301" i="18" s="1"/>
  <c r="L300" i="18"/>
  <c r="J300" i="18"/>
  <c r="G300" i="18" s="1"/>
  <c r="H300" i="18" s="1"/>
  <c r="L299" i="18"/>
  <c r="J299" i="18"/>
  <c r="G299" i="18" s="1"/>
  <c r="H299" i="18" s="1"/>
  <c r="L298" i="18"/>
  <c r="J298" i="18"/>
  <c r="G298" i="18" s="1"/>
  <c r="H298" i="18" s="1"/>
  <c r="L297" i="18"/>
  <c r="J297" i="18"/>
  <c r="G297" i="18" s="1"/>
  <c r="H297" i="18" s="1"/>
  <c r="L296" i="18"/>
  <c r="J296" i="18"/>
  <c r="G296" i="18" s="1"/>
  <c r="H296" i="18" s="1"/>
  <c r="L295" i="18"/>
  <c r="J295" i="18"/>
  <c r="G295" i="18" s="1"/>
  <c r="H295" i="18" s="1"/>
  <c r="L294" i="18"/>
  <c r="J294" i="18"/>
  <c r="G294" i="18" s="1"/>
  <c r="H294" i="18" s="1"/>
  <c r="L293" i="18"/>
  <c r="J293" i="18"/>
  <c r="G293" i="18" s="1"/>
  <c r="H293" i="18" s="1"/>
  <c r="L292" i="18"/>
  <c r="J292" i="18"/>
  <c r="G292" i="18" s="1"/>
  <c r="H292" i="18" s="1"/>
  <c r="L291" i="18"/>
  <c r="J291" i="18"/>
  <c r="G291" i="18" s="1"/>
  <c r="H291" i="18" s="1"/>
  <c r="L290" i="18"/>
  <c r="J290" i="18"/>
  <c r="G290" i="18" s="1"/>
  <c r="H290" i="18" s="1"/>
  <c r="L289" i="18"/>
  <c r="J289" i="18"/>
  <c r="G289" i="18" s="1"/>
  <c r="H289" i="18" s="1"/>
  <c r="L288" i="18"/>
  <c r="J288" i="18"/>
  <c r="G288" i="18" s="1"/>
  <c r="H288" i="18" s="1"/>
  <c r="L287" i="18"/>
  <c r="J287" i="18"/>
  <c r="G287" i="18" s="1"/>
  <c r="H287" i="18" s="1"/>
  <c r="L286" i="18"/>
  <c r="J286" i="18"/>
  <c r="G286" i="18" s="1"/>
  <c r="H286" i="18" s="1"/>
  <c r="L285" i="18"/>
  <c r="J285" i="18"/>
  <c r="G285" i="18" s="1"/>
  <c r="H285" i="18" s="1"/>
  <c r="L276" i="18"/>
  <c r="J276" i="18"/>
  <c r="G276" i="18" s="1"/>
  <c r="H276" i="18" s="1"/>
  <c r="L275" i="18"/>
  <c r="J275" i="18"/>
  <c r="G275" i="18" s="1"/>
  <c r="H275" i="18" s="1"/>
  <c r="L284" i="18"/>
  <c r="J284" i="18"/>
  <c r="G284" i="18" s="1"/>
  <c r="H284" i="18" s="1"/>
  <c r="L283" i="18"/>
  <c r="J283" i="18"/>
  <c r="G283" i="18" s="1"/>
  <c r="H283" i="18" s="1"/>
  <c r="L282" i="18"/>
  <c r="J282" i="18"/>
  <c r="G282" i="18" s="1"/>
  <c r="H282" i="18" s="1"/>
  <c r="L281" i="18"/>
  <c r="J281" i="18"/>
  <c r="G281" i="18" s="1"/>
  <c r="H281" i="18" s="1"/>
  <c r="L280" i="18"/>
  <c r="J280" i="18"/>
  <c r="G280" i="18" s="1"/>
  <c r="H280" i="18" s="1"/>
  <c r="L279" i="18"/>
  <c r="J279" i="18"/>
  <c r="G279" i="18" s="1"/>
  <c r="H279" i="18" s="1"/>
  <c r="L278" i="18"/>
  <c r="J278" i="18"/>
  <c r="G278" i="18" s="1"/>
  <c r="H278" i="18" s="1"/>
  <c r="L277" i="18"/>
  <c r="J277" i="18"/>
  <c r="G277" i="18" s="1"/>
  <c r="H277" i="18" s="1"/>
  <c r="L274" i="18"/>
  <c r="J274" i="18"/>
  <c r="G274" i="18" s="1"/>
  <c r="H274" i="18" s="1"/>
  <c r="L273" i="18"/>
  <c r="J273" i="18"/>
  <c r="G273" i="18" s="1"/>
  <c r="H273" i="18" s="1"/>
  <c r="L272" i="18"/>
  <c r="J272" i="18"/>
  <c r="G272" i="18" s="1"/>
  <c r="H272" i="18" s="1"/>
  <c r="L271" i="18"/>
  <c r="J271" i="18"/>
  <c r="G271" i="18" s="1"/>
  <c r="H271" i="18" s="1"/>
  <c r="L270" i="18"/>
  <c r="J270" i="18"/>
  <c r="G270" i="18" s="1"/>
  <c r="H270" i="18" s="1"/>
  <c r="L269" i="18"/>
  <c r="J269" i="18"/>
  <c r="G269" i="18" s="1"/>
  <c r="H269" i="18" s="1"/>
  <c r="L268" i="18"/>
  <c r="J268" i="18"/>
  <c r="G268" i="18" s="1"/>
  <c r="H268" i="18" s="1"/>
  <c r="L267" i="18"/>
  <c r="J267" i="18"/>
  <c r="G267" i="18" s="1"/>
  <c r="H267" i="18" s="1"/>
  <c r="L266" i="18"/>
  <c r="J266" i="18"/>
  <c r="G266" i="18" s="1"/>
  <c r="H266" i="18" s="1"/>
  <c r="L265" i="18"/>
  <c r="J265" i="18"/>
  <c r="G265" i="18" s="1"/>
  <c r="H265" i="18" s="1"/>
  <c r="L264" i="18"/>
  <c r="J264" i="18"/>
  <c r="G264" i="18" s="1"/>
  <c r="H264" i="18" s="1"/>
  <c r="L243" i="18"/>
  <c r="J243" i="18"/>
  <c r="G243" i="18" s="1"/>
  <c r="H243" i="18" s="1"/>
  <c r="L242" i="18"/>
  <c r="J242" i="18"/>
  <c r="G242" i="18" s="1"/>
  <c r="H242" i="18" s="1"/>
  <c r="L241" i="18"/>
  <c r="J241" i="18"/>
  <c r="G241" i="18" s="1"/>
  <c r="H241" i="18" s="1"/>
  <c r="L240" i="18"/>
  <c r="J240" i="18"/>
  <c r="G240" i="18" s="1"/>
  <c r="H240" i="18" s="1"/>
  <c r="L239" i="18"/>
  <c r="J239" i="18"/>
  <c r="G239" i="18" s="1"/>
  <c r="H239" i="18" s="1"/>
  <c r="L238" i="18"/>
  <c r="J238" i="18"/>
  <c r="G238" i="18" s="1"/>
  <c r="H238" i="18" s="1"/>
  <c r="L237" i="18"/>
  <c r="J237" i="18"/>
  <c r="G237" i="18" s="1"/>
  <c r="H237" i="18" s="1"/>
  <c r="L236" i="18"/>
  <c r="J236" i="18"/>
  <c r="G236" i="18" s="1"/>
  <c r="H236" i="18" s="1"/>
  <c r="L235" i="18"/>
  <c r="J235" i="18"/>
  <c r="G235" i="18" s="1"/>
  <c r="H235" i="18" s="1"/>
  <c r="L234" i="18"/>
  <c r="J234" i="18"/>
  <c r="G234" i="18" s="1"/>
  <c r="H234" i="18" s="1"/>
  <c r="L223" i="18"/>
  <c r="J223" i="18"/>
  <c r="G223" i="18" s="1"/>
  <c r="H223" i="18" s="1"/>
  <c r="L222" i="18"/>
  <c r="J222" i="18"/>
  <c r="G222" i="18" s="1"/>
  <c r="H222" i="18" s="1"/>
  <c r="L221" i="18"/>
  <c r="J221" i="18"/>
  <c r="G221" i="18" s="1"/>
  <c r="H221" i="18" s="1"/>
  <c r="L220" i="18"/>
  <c r="J220" i="18"/>
  <c r="G220" i="18" s="1"/>
  <c r="H220" i="18" s="1"/>
  <c r="L219" i="18"/>
  <c r="J219" i="18"/>
  <c r="G219" i="18" s="1"/>
  <c r="H219" i="18" s="1"/>
  <c r="L218" i="18"/>
  <c r="J218" i="18"/>
  <c r="G218" i="18" s="1"/>
  <c r="H218" i="18" s="1"/>
  <c r="L217" i="18"/>
  <c r="J217" i="18"/>
  <c r="G217" i="18" s="1"/>
  <c r="H217" i="18" s="1"/>
  <c r="L216" i="18"/>
  <c r="J216" i="18"/>
  <c r="G216" i="18" s="1"/>
  <c r="H216" i="18" s="1"/>
  <c r="L215" i="18"/>
  <c r="J215" i="18"/>
  <c r="G215" i="18" s="1"/>
  <c r="H215" i="18" s="1"/>
  <c r="L214" i="18"/>
  <c r="J214" i="18"/>
  <c r="G214" i="18" s="1"/>
  <c r="H214" i="18" s="1"/>
  <c r="L203" i="18"/>
  <c r="J203" i="18"/>
  <c r="G203" i="18" s="1"/>
  <c r="H203" i="18" s="1"/>
  <c r="L202" i="18"/>
  <c r="J202" i="18"/>
  <c r="G202" i="18" s="1"/>
  <c r="H202" i="18" s="1"/>
  <c r="L201" i="18"/>
  <c r="J201" i="18"/>
  <c r="G201" i="18" s="1"/>
  <c r="H201" i="18" s="1"/>
  <c r="L200" i="18"/>
  <c r="J200" i="18"/>
  <c r="G200" i="18" s="1"/>
  <c r="H200" i="18" s="1"/>
  <c r="L199" i="18"/>
  <c r="J199" i="18"/>
  <c r="G199" i="18" s="1"/>
  <c r="H199" i="18" s="1"/>
  <c r="L198" i="18"/>
  <c r="J198" i="18"/>
  <c r="G198" i="18" s="1"/>
  <c r="H198" i="18" s="1"/>
  <c r="L197" i="18"/>
  <c r="J197" i="18"/>
  <c r="G197" i="18" s="1"/>
  <c r="H197" i="18" s="1"/>
  <c r="L190" i="18"/>
  <c r="J190" i="18"/>
  <c r="G190" i="18" s="1"/>
  <c r="H190" i="18" s="1"/>
  <c r="L189" i="18"/>
  <c r="J189" i="18"/>
  <c r="G189" i="18" s="1"/>
  <c r="H189" i="18" s="1"/>
  <c r="L188" i="18"/>
  <c r="J188" i="18"/>
  <c r="G188" i="18" s="1"/>
  <c r="H188" i="18" s="1"/>
  <c r="L187" i="18"/>
  <c r="J187" i="18"/>
  <c r="G187" i="18" s="1"/>
  <c r="H187" i="18" s="1"/>
  <c r="L186" i="18"/>
  <c r="J186" i="18"/>
  <c r="G186" i="18" s="1"/>
  <c r="H186" i="18" s="1"/>
  <c r="L183" i="18"/>
  <c r="J183" i="18"/>
  <c r="G183" i="18" s="1"/>
  <c r="H183" i="18" s="1"/>
  <c r="L181" i="18"/>
  <c r="J181" i="18"/>
  <c r="G181" i="18" s="1"/>
  <c r="H181" i="18" s="1"/>
  <c r="L179" i="18"/>
  <c r="J179" i="18"/>
  <c r="G179" i="18" s="1"/>
  <c r="H179" i="18" s="1"/>
  <c r="L185" i="18"/>
  <c r="J185" i="18"/>
  <c r="G185" i="18" s="1"/>
  <c r="H185" i="18" s="1"/>
  <c r="L184" i="18"/>
  <c r="J184" i="18"/>
  <c r="G184" i="18" s="1"/>
  <c r="H184" i="18" s="1"/>
  <c r="L182" i="18"/>
  <c r="J182" i="18"/>
  <c r="G182" i="18" s="1"/>
  <c r="H182" i="18" s="1"/>
  <c r="L180" i="18"/>
  <c r="J180" i="18"/>
  <c r="G180" i="18" s="1"/>
  <c r="H180" i="18" s="1"/>
  <c r="L178" i="18"/>
  <c r="J178" i="18"/>
  <c r="G178" i="18" s="1"/>
  <c r="H178" i="18" s="1"/>
  <c r="L167" i="18"/>
  <c r="J167" i="18"/>
  <c r="G167" i="18" s="1"/>
  <c r="H167" i="18" s="1"/>
  <c r="L166" i="18"/>
  <c r="J166" i="18"/>
  <c r="G166" i="18" s="1"/>
  <c r="H166" i="18" s="1"/>
  <c r="L162" i="18"/>
  <c r="J162" i="18"/>
  <c r="G162" i="18" s="1"/>
  <c r="H162" i="18" s="1"/>
  <c r="L161" i="18"/>
  <c r="J161" i="18"/>
  <c r="G161" i="18" s="1"/>
  <c r="H161" i="18" s="1"/>
  <c r="L160" i="18"/>
  <c r="J160" i="18"/>
  <c r="G160" i="18" s="1"/>
  <c r="H160" i="18" s="1"/>
  <c r="L159" i="18"/>
  <c r="J159" i="18"/>
  <c r="G159" i="18" s="1"/>
  <c r="H159" i="18" s="1"/>
  <c r="L158" i="18"/>
  <c r="J158" i="18"/>
  <c r="G158" i="18" s="1"/>
  <c r="H158" i="18" s="1"/>
  <c r="L157" i="18"/>
  <c r="J157" i="18"/>
  <c r="G157" i="18" s="1"/>
  <c r="H157" i="18" s="1"/>
  <c r="L156" i="18"/>
  <c r="J156" i="18"/>
  <c r="G156" i="18" s="1"/>
  <c r="H156" i="18" s="1"/>
  <c r="L155" i="18"/>
  <c r="J155" i="18"/>
  <c r="G155" i="18" s="1"/>
  <c r="H155" i="18" s="1"/>
  <c r="L154" i="18"/>
  <c r="J154" i="18"/>
  <c r="G154" i="18" s="1"/>
  <c r="H154" i="18" s="1"/>
  <c r="L153" i="18"/>
  <c r="J153" i="18"/>
  <c r="G153" i="18" s="1"/>
  <c r="H153" i="18" s="1"/>
  <c r="L150" i="18"/>
  <c r="J150" i="18"/>
  <c r="G150" i="18" s="1"/>
  <c r="H150" i="18" s="1"/>
  <c r="L149" i="18"/>
  <c r="J149" i="18"/>
  <c r="G149" i="18" s="1"/>
  <c r="H149" i="18" s="1"/>
  <c r="L148" i="18"/>
  <c r="J148" i="18"/>
  <c r="G148" i="18" s="1"/>
  <c r="H148" i="18" s="1"/>
  <c r="L147" i="18"/>
  <c r="J147" i="18"/>
  <c r="G147" i="18" s="1"/>
  <c r="H147" i="18" s="1"/>
  <c r="L146" i="18"/>
  <c r="J146" i="18"/>
  <c r="G146" i="18" s="1"/>
  <c r="H146" i="18" s="1"/>
  <c r="L145" i="18"/>
  <c r="J145" i="18"/>
  <c r="G145" i="18" s="1"/>
  <c r="H145" i="18" s="1"/>
  <c r="L144" i="18"/>
  <c r="J144" i="18"/>
  <c r="G144" i="18" s="1"/>
  <c r="H144" i="18" s="1"/>
  <c r="L143" i="18"/>
  <c r="J143" i="18"/>
  <c r="G143" i="18" s="1"/>
  <c r="H143" i="18" s="1"/>
  <c r="L142" i="18"/>
  <c r="J142" i="18"/>
  <c r="G142" i="18" s="1"/>
  <c r="H142" i="18" s="1"/>
  <c r="L141" i="18"/>
  <c r="J141" i="18"/>
  <c r="G141" i="18" s="1"/>
  <c r="H141" i="18" s="1"/>
  <c r="L140" i="18"/>
  <c r="J140" i="18"/>
  <c r="G140" i="18" s="1"/>
  <c r="H140" i="18" s="1"/>
  <c r="L139" i="18"/>
  <c r="J139" i="18"/>
  <c r="G139" i="18" s="1"/>
  <c r="H139" i="18" s="1"/>
  <c r="L138" i="18"/>
  <c r="J138" i="18"/>
  <c r="G138" i="18" s="1"/>
  <c r="H138" i="18" s="1"/>
  <c r="L137" i="18"/>
  <c r="J137" i="18"/>
  <c r="G137" i="18" s="1"/>
  <c r="H137" i="18" s="1"/>
  <c r="L136" i="18"/>
  <c r="J136" i="18"/>
  <c r="G136" i="18" s="1"/>
  <c r="H136" i="18" s="1"/>
  <c r="L135" i="18"/>
  <c r="J135" i="18"/>
  <c r="G135" i="18" s="1"/>
  <c r="H135" i="18" s="1"/>
  <c r="L134" i="18"/>
  <c r="J134" i="18"/>
  <c r="G134" i="18" s="1"/>
  <c r="H134" i="18" s="1"/>
  <c r="L133" i="18"/>
  <c r="J133" i="18"/>
  <c r="G133" i="18" s="1"/>
  <c r="H133" i="18" s="1"/>
  <c r="L131" i="18"/>
  <c r="J131" i="18"/>
  <c r="G131" i="18" s="1"/>
  <c r="H131" i="18" s="1"/>
  <c r="L124" i="18"/>
  <c r="J124" i="18"/>
  <c r="G124" i="18" s="1"/>
  <c r="H124" i="18" s="1"/>
  <c r="L132" i="18"/>
  <c r="J132" i="18"/>
  <c r="G132" i="18" s="1"/>
  <c r="H132" i="18" s="1"/>
  <c r="L130" i="18"/>
  <c r="J130" i="18"/>
  <c r="G130" i="18" s="1"/>
  <c r="H130" i="18" s="1"/>
  <c r="L129" i="18"/>
  <c r="J129" i="18"/>
  <c r="G129" i="18" s="1"/>
  <c r="H129" i="18" s="1"/>
  <c r="L128" i="18"/>
  <c r="J128" i="18"/>
  <c r="G128" i="18" s="1"/>
  <c r="H128" i="18" s="1"/>
  <c r="L127" i="18"/>
  <c r="J127" i="18"/>
  <c r="G127" i="18" s="1"/>
  <c r="H127" i="18" s="1"/>
  <c r="L126" i="18"/>
  <c r="J126" i="18"/>
  <c r="G126" i="18" s="1"/>
  <c r="H126" i="18" s="1"/>
  <c r="L125" i="18"/>
  <c r="J125" i="18"/>
  <c r="G125" i="18" s="1"/>
  <c r="H125" i="18" s="1"/>
  <c r="L123" i="18"/>
  <c r="J123" i="18"/>
  <c r="G123" i="18" s="1"/>
  <c r="H123" i="18" s="1"/>
  <c r="L122" i="18"/>
  <c r="J122" i="18"/>
  <c r="G122" i="18" s="1"/>
  <c r="H122" i="18" s="1"/>
  <c r="L121" i="18"/>
  <c r="J121" i="18"/>
  <c r="G121" i="18" s="1"/>
  <c r="H121" i="18" s="1"/>
  <c r="L120" i="18"/>
  <c r="J120" i="18"/>
  <c r="G120" i="18" s="1"/>
  <c r="H120" i="18" s="1"/>
  <c r="L119" i="18"/>
  <c r="J119" i="18"/>
  <c r="G119" i="18" s="1"/>
  <c r="H119" i="18" s="1"/>
  <c r="L118" i="18"/>
  <c r="J118" i="18"/>
  <c r="G118" i="18" s="1"/>
  <c r="H118" i="18" s="1"/>
  <c r="L117" i="18"/>
  <c r="J117" i="18"/>
  <c r="G117" i="18" s="1"/>
  <c r="H117" i="18" s="1"/>
  <c r="L116" i="18"/>
  <c r="J116" i="18"/>
  <c r="G116" i="18" s="1"/>
  <c r="H116" i="18" s="1"/>
  <c r="L115" i="18"/>
  <c r="J115" i="18"/>
  <c r="G115" i="18" s="1"/>
  <c r="H115" i="18" s="1"/>
  <c r="L114" i="18"/>
  <c r="J114" i="18"/>
  <c r="G114" i="18" s="1"/>
  <c r="H114" i="18" s="1"/>
  <c r="L103" i="18"/>
  <c r="J103" i="18"/>
  <c r="G103" i="18" s="1"/>
  <c r="H103" i="18" s="1"/>
  <c r="L102" i="18"/>
  <c r="J102" i="18"/>
  <c r="G102" i="18" s="1"/>
  <c r="H102" i="18" s="1"/>
  <c r="L101" i="18"/>
  <c r="J101" i="18"/>
  <c r="G101" i="18" s="1"/>
  <c r="H101" i="18" s="1"/>
  <c r="L100" i="18"/>
  <c r="J100" i="18"/>
  <c r="G100" i="18" s="1"/>
  <c r="H100" i="18" s="1"/>
  <c r="L99" i="18"/>
  <c r="J99" i="18"/>
  <c r="G99" i="18" s="1"/>
  <c r="H99" i="18" s="1"/>
  <c r="L98" i="18"/>
  <c r="J98" i="18"/>
  <c r="G98" i="18" s="1"/>
  <c r="H98" i="18" s="1"/>
  <c r="L97" i="18"/>
  <c r="J97" i="18"/>
  <c r="G97" i="18" s="1"/>
  <c r="H97" i="18" s="1"/>
  <c r="L96" i="18"/>
  <c r="J96" i="18"/>
  <c r="G96" i="18" s="1"/>
  <c r="H96" i="18" s="1"/>
  <c r="L95" i="18"/>
  <c r="J95" i="18"/>
  <c r="G95" i="18" s="1"/>
  <c r="H95" i="18" s="1"/>
  <c r="L94" i="18"/>
  <c r="J94" i="18"/>
  <c r="G94" i="18" s="1"/>
  <c r="H94" i="18" s="1"/>
  <c r="L83" i="18"/>
  <c r="J83" i="18"/>
  <c r="G83" i="18" s="1"/>
  <c r="H83" i="18" s="1"/>
  <c r="L82" i="18"/>
  <c r="J82" i="18"/>
  <c r="G82" i="18" s="1"/>
  <c r="H82" i="18" s="1"/>
  <c r="L81" i="18"/>
  <c r="J81" i="18"/>
  <c r="G81" i="18" s="1"/>
  <c r="H81" i="18" s="1"/>
  <c r="L80" i="18"/>
  <c r="J80" i="18"/>
  <c r="G80" i="18" s="1"/>
  <c r="H80" i="18" s="1"/>
  <c r="L79" i="18"/>
  <c r="J79" i="18"/>
  <c r="G79" i="18" s="1"/>
  <c r="H79" i="18" s="1"/>
  <c r="L78" i="18"/>
  <c r="J78" i="18"/>
  <c r="G78" i="18" s="1"/>
  <c r="H78" i="18" s="1"/>
  <c r="L77" i="18"/>
  <c r="J77" i="18"/>
  <c r="G77" i="18" s="1"/>
  <c r="H77" i="18" s="1"/>
  <c r="L76" i="18"/>
  <c r="J76" i="18"/>
  <c r="G76" i="18" s="1"/>
  <c r="H76" i="18" s="1"/>
  <c r="L75" i="18"/>
  <c r="J75" i="18"/>
  <c r="G75" i="18" s="1"/>
  <c r="H75" i="18" s="1"/>
  <c r="L74" i="18"/>
  <c r="J74" i="18"/>
  <c r="G74" i="18" s="1"/>
  <c r="H74" i="18" s="1"/>
  <c r="L63" i="18"/>
  <c r="J63" i="18"/>
  <c r="G63" i="18" s="1"/>
  <c r="H63" i="18" s="1"/>
  <c r="L62" i="18"/>
  <c r="J62" i="18"/>
  <c r="G62" i="18" s="1"/>
  <c r="H62" i="18" s="1"/>
  <c r="L61" i="18"/>
  <c r="J61" i="18"/>
  <c r="G61" i="18" s="1"/>
  <c r="H61" i="18" s="1"/>
  <c r="L60" i="18"/>
  <c r="J60" i="18"/>
  <c r="G60" i="18" s="1"/>
  <c r="H60" i="18" s="1"/>
  <c r="L59" i="18"/>
  <c r="J59" i="18"/>
  <c r="G59" i="18" s="1"/>
  <c r="H59" i="18" s="1"/>
  <c r="L58" i="18"/>
  <c r="J58" i="18"/>
  <c r="G58" i="18" s="1"/>
  <c r="H58" i="18" s="1"/>
  <c r="L57" i="18"/>
  <c r="J57" i="18"/>
  <c r="G57" i="18" s="1"/>
  <c r="H57" i="18" s="1"/>
  <c r="L56" i="18"/>
  <c r="J56" i="18"/>
  <c r="G56" i="18" s="1"/>
  <c r="H56" i="18" s="1"/>
  <c r="L55" i="18"/>
  <c r="J55" i="18"/>
  <c r="G55" i="18" s="1"/>
  <c r="H55" i="18" s="1"/>
  <c r="L48" i="18"/>
  <c r="J48" i="18"/>
  <c r="G48" i="18" s="1"/>
  <c r="H48" i="18" s="1"/>
  <c r="L47" i="18"/>
  <c r="J47" i="18"/>
  <c r="G47" i="18" s="1"/>
  <c r="H47" i="18" s="1"/>
  <c r="L46" i="18"/>
  <c r="J46" i="18"/>
  <c r="G46" i="18" s="1"/>
  <c r="H46" i="18" s="1"/>
  <c r="L45" i="18"/>
  <c r="J45" i="18"/>
  <c r="G45" i="18" s="1"/>
  <c r="H45" i="18" s="1"/>
  <c r="L44" i="18"/>
  <c r="J44" i="18"/>
  <c r="G44" i="18" s="1"/>
  <c r="H44" i="18" s="1"/>
  <c r="L41" i="18"/>
  <c r="J41" i="18"/>
  <c r="G41" i="18" s="1"/>
  <c r="H41" i="18" s="1"/>
  <c r="L39" i="18"/>
  <c r="J39" i="18"/>
  <c r="G39" i="18" s="1"/>
  <c r="H39" i="18" s="1"/>
  <c r="L37" i="18"/>
  <c r="J37" i="18"/>
  <c r="G37" i="18" s="1"/>
  <c r="H37" i="18" s="1"/>
  <c r="L43" i="18"/>
  <c r="J43" i="18"/>
  <c r="G43" i="18" s="1"/>
  <c r="H43" i="18" s="1"/>
  <c r="L42" i="18"/>
  <c r="J42" i="18"/>
  <c r="G42" i="18" s="1"/>
  <c r="H42" i="18" s="1"/>
  <c r="L40" i="18"/>
  <c r="J40" i="18"/>
  <c r="G40" i="18" s="1"/>
  <c r="H40" i="18" s="1"/>
  <c r="L38" i="18"/>
  <c r="J38" i="18"/>
  <c r="G38" i="18" s="1"/>
  <c r="H38" i="18" s="1"/>
  <c r="L36" i="18"/>
  <c r="J36" i="18"/>
  <c r="G36" i="18" s="1"/>
  <c r="H36" i="18" s="1"/>
  <c r="L25" i="18"/>
  <c r="J25" i="18"/>
  <c r="G25" i="18" s="1"/>
  <c r="H25" i="18" s="1"/>
  <c r="L24" i="18"/>
  <c r="J24" i="18"/>
  <c r="G24" i="18" s="1"/>
  <c r="H24" i="18" s="1"/>
  <c r="G672" i="15"/>
  <c r="H672" i="15" s="1"/>
  <c r="G671" i="15"/>
  <c r="H671" i="15" s="1"/>
  <c r="L667" i="15"/>
  <c r="J667" i="15"/>
  <c r="G667" i="15" s="1"/>
  <c r="H667" i="15" s="1"/>
  <c r="L666" i="15"/>
  <c r="J666" i="15"/>
  <c r="G666" i="15" s="1"/>
  <c r="H666" i="15" s="1"/>
  <c r="L665" i="15"/>
  <c r="J665" i="15"/>
  <c r="G665" i="15" s="1"/>
  <c r="H665" i="15" s="1"/>
  <c r="L664" i="15"/>
  <c r="J664" i="15"/>
  <c r="G664" i="15" s="1"/>
  <c r="H664" i="15" s="1"/>
  <c r="L663" i="15"/>
  <c r="J663" i="15"/>
  <c r="G663" i="15" s="1"/>
  <c r="H663" i="15" s="1"/>
  <c r="L662" i="15"/>
  <c r="J662" i="15"/>
  <c r="G662" i="15" s="1"/>
  <c r="H662" i="15" s="1"/>
  <c r="L661" i="15"/>
  <c r="J661" i="15"/>
  <c r="G661" i="15" s="1"/>
  <c r="H661" i="15" s="1"/>
  <c r="L660" i="15"/>
  <c r="J660" i="15"/>
  <c r="G660" i="15" s="1"/>
  <c r="H660" i="15" s="1"/>
  <c r="L656" i="15"/>
  <c r="J656" i="15"/>
  <c r="G656" i="15" s="1"/>
  <c r="H656" i="15" s="1"/>
  <c r="L655" i="15"/>
  <c r="J655" i="15"/>
  <c r="G655" i="15" s="1"/>
  <c r="H655" i="15" s="1"/>
  <c r="L654" i="15"/>
  <c r="J654" i="15"/>
  <c r="G654" i="15" s="1"/>
  <c r="H654" i="15" s="1"/>
  <c r="L653" i="15"/>
  <c r="J653" i="15"/>
  <c r="G653" i="15" s="1"/>
  <c r="H653" i="15" s="1"/>
  <c r="L652" i="15"/>
  <c r="J652" i="15"/>
  <c r="G652" i="15" s="1"/>
  <c r="H652" i="15" s="1"/>
  <c r="L651" i="15"/>
  <c r="J651" i="15"/>
  <c r="G651" i="15" s="1"/>
  <c r="H651" i="15" s="1"/>
  <c r="L646" i="15"/>
  <c r="J646" i="15"/>
  <c r="G646" i="15" s="1"/>
  <c r="H646" i="15" s="1"/>
  <c r="L645" i="15"/>
  <c r="J645" i="15"/>
  <c r="G645" i="15" s="1"/>
  <c r="H645" i="15" s="1"/>
  <c r="L644" i="15"/>
  <c r="J644" i="15"/>
  <c r="G644" i="15" s="1"/>
  <c r="H644" i="15" s="1"/>
  <c r="L643" i="15"/>
  <c r="J643" i="15"/>
  <c r="G643" i="15" s="1"/>
  <c r="H643" i="15" s="1"/>
  <c r="L642" i="15"/>
  <c r="J642" i="15"/>
  <c r="G642" i="15" s="1"/>
  <c r="H642" i="15" s="1"/>
  <c r="L641" i="15"/>
  <c r="J641" i="15"/>
  <c r="G641" i="15" s="1"/>
  <c r="H641" i="15" s="1"/>
  <c r="L640" i="15"/>
  <c r="J640" i="15"/>
  <c r="G640" i="15" s="1"/>
  <c r="H640" i="15" s="1"/>
  <c r="L635" i="15"/>
  <c r="J635" i="15"/>
  <c r="G635" i="15" s="1"/>
  <c r="H635" i="15" s="1"/>
  <c r="L634" i="15"/>
  <c r="J634" i="15"/>
  <c r="G634" i="15" s="1"/>
  <c r="H634" i="15" s="1"/>
  <c r="L633" i="15"/>
  <c r="J633" i="15"/>
  <c r="G633" i="15" s="1"/>
  <c r="H633" i="15" s="1"/>
  <c r="L632" i="15"/>
  <c r="J632" i="15"/>
  <c r="G632" i="15" s="1"/>
  <c r="H632" i="15" s="1"/>
  <c r="L631" i="15"/>
  <c r="J631" i="15"/>
  <c r="G631" i="15" s="1"/>
  <c r="H631" i="15" s="1"/>
  <c r="L630" i="15"/>
  <c r="J630" i="15"/>
  <c r="G630" i="15" s="1"/>
  <c r="H630" i="15" s="1"/>
  <c r="L629" i="15"/>
  <c r="J629" i="15"/>
  <c r="G629" i="15" s="1"/>
  <c r="H629" i="15" s="1"/>
  <c r="L628" i="15"/>
  <c r="J628" i="15"/>
  <c r="G628" i="15" s="1"/>
  <c r="H628" i="15" s="1"/>
  <c r="L627" i="15"/>
  <c r="J627" i="15"/>
  <c r="G627" i="15" s="1"/>
  <c r="H627" i="15" s="1"/>
  <c r="L626" i="15"/>
  <c r="J626" i="15"/>
  <c r="G626" i="15" s="1"/>
  <c r="H626" i="15" s="1"/>
  <c r="L625" i="15"/>
  <c r="J625" i="15"/>
  <c r="G625" i="15" s="1"/>
  <c r="H625" i="15" s="1"/>
  <c r="L624" i="15"/>
  <c r="J624" i="15"/>
  <c r="G624" i="15" s="1"/>
  <c r="H624" i="15" s="1"/>
  <c r="L623" i="15"/>
  <c r="J623" i="15"/>
  <c r="G623" i="15" s="1"/>
  <c r="H623" i="15" s="1"/>
  <c r="L622" i="15"/>
  <c r="J622" i="15"/>
  <c r="G622" i="15" s="1"/>
  <c r="H622" i="15" s="1"/>
  <c r="L621" i="15"/>
  <c r="J621" i="15"/>
  <c r="G621" i="15" s="1"/>
  <c r="H621" i="15" s="1"/>
  <c r="L620" i="15"/>
  <c r="J620" i="15"/>
  <c r="G620" i="15" s="1"/>
  <c r="H620" i="15" s="1"/>
  <c r="L619" i="15"/>
  <c r="J619" i="15"/>
  <c r="G619" i="15" s="1"/>
  <c r="H619" i="15" s="1"/>
  <c r="L618" i="15"/>
  <c r="J618" i="15"/>
  <c r="G618" i="15" s="1"/>
  <c r="H618" i="15" s="1"/>
  <c r="L617" i="15"/>
  <c r="J617" i="15"/>
  <c r="G617" i="15" s="1"/>
  <c r="H617" i="15" s="1"/>
  <c r="L616" i="15"/>
  <c r="J616" i="15"/>
  <c r="G616" i="15" s="1"/>
  <c r="H616" i="15" s="1"/>
  <c r="L611" i="15"/>
  <c r="J611" i="15"/>
  <c r="G611" i="15" s="1"/>
  <c r="H611" i="15" s="1"/>
  <c r="L610" i="15"/>
  <c r="J610" i="15"/>
  <c r="G610" i="15" s="1"/>
  <c r="H610" i="15" s="1"/>
  <c r="L609" i="15"/>
  <c r="J609" i="15"/>
  <c r="G609" i="15" s="1"/>
  <c r="H609" i="15" s="1"/>
  <c r="L608" i="15"/>
  <c r="J608" i="15"/>
  <c r="G608" i="15" s="1"/>
  <c r="H608" i="15" s="1"/>
  <c r="L607" i="15"/>
  <c r="J607" i="15"/>
  <c r="G607" i="15" s="1"/>
  <c r="H607" i="15" s="1"/>
  <c r="L606" i="15"/>
  <c r="J606" i="15"/>
  <c r="G606" i="15" s="1"/>
  <c r="H606" i="15" s="1"/>
  <c r="L605" i="15"/>
  <c r="J605" i="15"/>
  <c r="G605" i="15" s="1"/>
  <c r="H605" i="15" s="1"/>
  <c r="L604" i="15"/>
  <c r="J604" i="15"/>
  <c r="G604" i="15" s="1"/>
  <c r="H604" i="15" s="1"/>
  <c r="L603" i="15"/>
  <c r="J603" i="15"/>
  <c r="G603" i="15" s="1"/>
  <c r="H603" i="15" s="1"/>
  <c r="L598" i="15"/>
  <c r="J598" i="15"/>
  <c r="G598" i="15" s="1"/>
  <c r="H598" i="15" s="1"/>
  <c r="L596" i="15"/>
  <c r="J596" i="15"/>
  <c r="G596" i="15" s="1"/>
  <c r="H596" i="15" s="1"/>
  <c r="L595" i="15"/>
  <c r="J595" i="15"/>
  <c r="G595" i="15" s="1"/>
  <c r="H595" i="15" s="1"/>
  <c r="L594" i="15"/>
  <c r="J594" i="15"/>
  <c r="G594" i="15" s="1"/>
  <c r="H594" i="15" s="1"/>
  <c r="L593" i="15"/>
  <c r="J593" i="15"/>
  <c r="G593" i="15" s="1"/>
  <c r="H593" i="15" s="1"/>
  <c r="L592" i="15"/>
  <c r="J592" i="15"/>
  <c r="G592" i="15" s="1"/>
  <c r="H592" i="15" s="1"/>
  <c r="L591" i="15"/>
  <c r="J591" i="15"/>
  <c r="G591" i="15" s="1"/>
  <c r="H591" i="15" s="1"/>
  <c r="L590" i="15"/>
  <c r="J590" i="15"/>
  <c r="G590" i="15" s="1"/>
  <c r="H590" i="15" s="1"/>
  <c r="L589" i="15"/>
  <c r="J589" i="15"/>
  <c r="G589" i="15" s="1"/>
  <c r="H589" i="15" s="1"/>
  <c r="L588" i="15"/>
  <c r="J588" i="15"/>
  <c r="G588" i="15" s="1"/>
  <c r="H588" i="15" s="1"/>
  <c r="L586" i="15"/>
  <c r="J586" i="15"/>
  <c r="G586" i="15" s="1"/>
  <c r="H586" i="15" s="1"/>
  <c r="L587" i="15"/>
  <c r="J587" i="15"/>
  <c r="G587" i="15" s="1"/>
  <c r="H587" i="15" s="1"/>
  <c r="L585" i="15"/>
  <c r="J585" i="15"/>
  <c r="G585" i="15" s="1"/>
  <c r="H585" i="15" s="1"/>
  <c r="L581" i="15"/>
  <c r="J581" i="15"/>
  <c r="G581" i="15" s="1"/>
  <c r="H581" i="15" s="1"/>
  <c r="L580" i="15"/>
  <c r="J580" i="15"/>
  <c r="G580" i="15" s="1"/>
  <c r="H580" i="15" s="1"/>
  <c r="L579" i="15"/>
  <c r="J579" i="15"/>
  <c r="G579" i="15" s="1"/>
  <c r="H579" i="15" s="1"/>
  <c r="L578" i="15"/>
  <c r="J578" i="15"/>
  <c r="G578" i="15" s="1"/>
  <c r="H578" i="15" s="1"/>
  <c r="L577" i="15"/>
  <c r="J577" i="15"/>
  <c r="G577" i="15" s="1"/>
  <c r="H577" i="15" s="1"/>
  <c r="L576" i="15"/>
  <c r="J576" i="15"/>
  <c r="G576" i="15" s="1"/>
  <c r="H576" i="15" s="1"/>
  <c r="L575" i="15"/>
  <c r="J575" i="15"/>
  <c r="G575" i="15" s="1"/>
  <c r="H575" i="15" s="1"/>
  <c r="L574" i="15"/>
  <c r="J574" i="15"/>
  <c r="G574" i="15" s="1"/>
  <c r="H574" i="15" s="1"/>
  <c r="L573" i="15"/>
  <c r="J573" i="15"/>
  <c r="G573" i="15" s="1"/>
  <c r="H573" i="15" s="1"/>
  <c r="L572" i="15"/>
  <c r="J572" i="15"/>
  <c r="G572" i="15" s="1"/>
  <c r="H572" i="15" s="1"/>
  <c r="L571" i="15"/>
  <c r="J571" i="15"/>
  <c r="G571" i="15" s="1"/>
  <c r="H571" i="15" s="1"/>
  <c r="L570" i="15"/>
  <c r="J570" i="15"/>
  <c r="G570" i="15" s="1"/>
  <c r="H570" i="15" s="1"/>
  <c r="L565" i="15"/>
  <c r="J565" i="15"/>
  <c r="G565" i="15" s="1"/>
  <c r="H565" i="15" s="1"/>
  <c r="L563" i="15"/>
  <c r="J563" i="15"/>
  <c r="G563" i="15" s="1"/>
  <c r="H563" i="15" s="1"/>
  <c r="L562" i="15"/>
  <c r="J562" i="15"/>
  <c r="G562" i="15" s="1"/>
  <c r="H562" i="15" s="1"/>
  <c r="L561" i="15"/>
  <c r="J561" i="15"/>
  <c r="G561" i="15" s="1"/>
  <c r="H561" i="15" s="1"/>
  <c r="L560" i="15"/>
  <c r="J560" i="15"/>
  <c r="G560" i="15" s="1"/>
  <c r="H560" i="15" s="1"/>
  <c r="L559" i="15"/>
  <c r="J559" i="15"/>
  <c r="G559" i="15" s="1"/>
  <c r="H559" i="15" s="1"/>
  <c r="L558" i="15"/>
  <c r="J558" i="15"/>
  <c r="G558" i="15" s="1"/>
  <c r="H558" i="15" s="1"/>
  <c r="L557" i="15"/>
  <c r="J557" i="15"/>
  <c r="G557" i="15" s="1"/>
  <c r="H557" i="15" s="1"/>
  <c r="L556" i="15"/>
  <c r="J556" i="15"/>
  <c r="G556" i="15" s="1"/>
  <c r="H556" i="15" s="1"/>
  <c r="L555" i="15"/>
  <c r="J555" i="15"/>
  <c r="G555" i="15" s="1"/>
  <c r="H555" i="15" s="1"/>
  <c r="L554" i="15"/>
  <c r="J554" i="15"/>
  <c r="G554" i="15" s="1"/>
  <c r="H554" i="15" s="1"/>
  <c r="L553" i="15"/>
  <c r="J553" i="15"/>
  <c r="G553" i="15" s="1"/>
  <c r="H553" i="15" s="1"/>
  <c r="L552" i="15"/>
  <c r="J552" i="15"/>
  <c r="G552" i="15" s="1"/>
  <c r="H552" i="15" s="1"/>
  <c r="L544" i="15"/>
  <c r="J544" i="15"/>
  <c r="G544" i="15" s="1"/>
  <c r="H544" i="15" s="1"/>
  <c r="L543" i="15"/>
  <c r="J543" i="15"/>
  <c r="G543" i="15" s="1"/>
  <c r="H543" i="15" s="1"/>
  <c r="L542" i="15"/>
  <c r="J542" i="15"/>
  <c r="G542" i="15" s="1"/>
  <c r="H542" i="15" s="1"/>
  <c r="L541" i="15"/>
  <c r="J541" i="15"/>
  <c r="G541" i="15" s="1"/>
  <c r="H541" i="15" s="1"/>
  <c r="L540" i="15"/>
  <c r="J540" i="15"/>
  <c r="G540" i="15" s="1"/>
  <c r="H540" i="15" s="1"/>
  <c r="L539" i="15"/>
  <c r="J539" i="15"/>
  <c r="G539" i="15" s="1"/>
  <c r="H539" i="15" s="1"/>
  <c r="L538" i="15"/>
  <c r="J538" i="15"/>
  <c r="G538" i="15" s="1"/>
  <c r="H538" i="15" s="1"/>
  <c r="L537" i="15"/>
  <c r="J537" i="15"/>
  <c r="G537" i="15" s="1"/>
  <c r="H537" i="15" s="1"/>
  <c r="L536" i="15"/>
  <c r="J536" i="15"/>
  <c r="G536" i="15" s="1"/>
  <c r="H536" i="15" s="1"/>
  <c r="L535" i="15"/>
  <c r="J535" i="15"/>
  <c r="G535" i="15" s="1"/>
  <c r="H535" i="15" s="1"/>
  <c r="L534" i="15"/>
  <c r="J534" i="15"/>
  <c r="G534" i="15" s="1"/>
  <c r="H534" i="15" s="1"/>
  <c r="L533" i="15"/>
  <c r="J533" i="15"/>
  <c r="G533" i="15" s="1"/>
  <c r="H533" i="15" s="1"/>
  <c r="L532" i="15"/>
  <c r="J532" i="15"/>
  <c r="G532" i="15" s="1"/>
  <c r="H532" i="15" s="1"/>
  <c r="L531" i="15"/>
  <c r="J531" i="15"/>
  <c r="G531" i="15" s="1"/>
  <c r="H531" i="15" s="1"/>
  <c r="L530" i="15"/>
  <c r="J530" i="15"/>
  <c r="G530" i="15" s="1"/>
  <c r="H530" i="15" s="1"/>
  <c r="L529" i="15"/>
  <c r="J529" i="15"/>
  <c r="G529" i="15" s="1"/>
  <c r="H529" i="15" s="1"/>
  <c r="L528" i="15"/>
  <c r="J528" i="15"/>
  <c r="G528" i="15" s="1"/>
  <c r="H528" i="15" s="1"/>
  <c r="L527" i="15"/>
  <c r="J527" i="15"/>
  <c r="G527" i="15" s="1"/>
  <c r="H527" i="15" s="1"/>
  <c r="L526" i="15"/>
  <c r="J526" i="15"/>
  <c r="G526" i="15" s="1"/>
  <c r="H526" i="15" s="1"/>
  <c r="L525" i="15"/>
  <c r="J525" i="15"/>
  <c r="G525" i="15" s="1"/>
  <c r="H525" i="15" s="1"/>
  <c r="L524" i="15"/>
  <c r="J524" i="15"/>
  <c r="G524" i="15" s="1"/>
  <c r="H524" i="15" s="1"/>
  <c r="L523" i="15"/>
  <c r="J523" i="15"/>
  <c r="G523" i="15" s="1"/>
  <c r="H523" i="15" s="1"/>
  <c r="L522" i="15"/>
  <c r="J522" i="15"/>
  <c r="G522" i="15" s="1"/>
  <c r="H522" i="15" s="1"/>
  <c r="L521" i="15"/>
  <c r="J521" i="15"/>
  <c r="G521" i="15" s="1"/>
  <c r="H521" i="15" s="1"/>
  <c r="L520" i="15"/>
  <c r="J520" i="15"/>
  <c r="G520" i="15" s="1"/>
  <c r="H520" i="15" s="1"/>
  <c r="L519" i="15"/>
  <c r="J519" i="15"/>
  <c r="G519" i="15" s="1"/>
  <c r="H519" i="15" s="1"/>
  <c r="L518" i="15"/>
  <c r="J518" i="15"/>
  <c r="G518" i="15" s="1"/>
  <c r="H518" i="15" s="1"/>
  <c r="L517" i="15"/>
  <c r="J517" i="15"/>
  <c r="G517" i="15" s="1"/>
  <c r="H517" i="15" s="1"/>
  <c r="L516" i="15"/>
  <c r="J516" i="15"/>
  <c r="G516" i="15" s="1"/>
  <c r="H516" i="15" s="1"/>
  <c r="L515" i="15"/>
  <c r="J515" i="15"/>
  <c r="G515" i="15" s="1"/>
  <c r="H515" i="15" s="1"/>
  <c r="L514" i="15"/>
  <c r="J514" i="15"/>
  <c r="G514" i="15" s="1"/>
  <c r="H514" i="15" s="1"/>
  <c r="L513" i="15"/>
  <c r="J513" i="15"/>
  <c r="G513" i="15" s="1"/>
  <c r="H513" i="15" s="1"/>
  <c r="L512" i="15"/>
  <c r="J512" i="15"/>
  <c r="G512" i="15" s="1"/>
  <c r="H512" i="15" s="1"/>
  <c r="L511" i="15"/>
  <c r="J511" i="15"/>
  <c r="G511" i="15" s="1"/>
  <c r="H511" i="15" s="1"/>
  <c r="L510" i="15"/>
  <c r="J510" i="15"/>
  <c r="G510" i="15" s="1"/>
  <c r="H510" i="15" s="1"/>
  <c r="L509" i="15"/>
  <c r="J509" i="15"/>
  <c r="G509" i="15" s="1"/>
  <c r="H509" i="15" s="1"/>
  <c r="L508" i="15"/>
  <c r="J508" i="15"/>
  <c r="G508" i="15" s="1"/>
  <c r="H508" i="15" s="1"/>
  <c r="L507" i="15"/>
  <c r="J507" i="15"/>
  <c r="G507" i="15" s="1"/>
  <c r="H507" i="15" s="1"/>
  <c r="L499" i="15"/>
  <c r="J499" i="15"/>
  <c r="G499" i="15" s="1"/>
  <c r="H499" i="15" s="1"/>
  <c r="L497" i="15"/>
  <c r="J497" i="15"/>
  <c r="G497" i="15" s="1"/>
  <c r="H497" i="15" s="1"/>
  <c r="L496" i="15"/>
  <c r="J496" i="15"/>
  <c r="G496" i="15" s="1"/>
  <c r="H496" i="15" s="1"/>
  <c r="L495" i="15"/>
  <c r="J495" i="15"/>
  <c r="G495" i="15" s="1"/>
  <c r="H495" i="15" s="1"/>
  <c r="L494" i="15"/>
  <c r="J494" i="15"/>
  <c r="G494" i="15" s="1"/>
  <c r="H494" i="15" s="1"/>
  <c r="L493" i="15"/>
  <c r="J493" i="15"/>
  <c r="G493" i="15" s="1"/>
  <c r="H493" i="15" s="1"/>
  <c r="L492" i="15"/>
  <c r="J492" i="15"/>
  <c r="G492" i="15" s="1"/>
  <c r="H492" i="15" s="1"/>
  <c r="L491" i="15"/>
  <c r="J491" i="15"/>
  <c r="G491" i="15" s="1"/>
  <c r="H491" i="15" s="1"/>
  <c r="L490" i="15"/>
  <c r="J490" i="15"/>
  <c r="G490" i="15" s="1"/>
  <c r="H490" i="15" s="1"/>
  <c r="L489" i="15"/>
  <c r="J489" i="15"/>
  <c r="G489" i="15" s="1"/>
  <c r="H489" i="15" s="1"/>
  <c r="L485" i="15"/>
  <c r="J485" i="15"/>
  <c r="G485" i="15" s="1"/>
  <c r="H485" i="15" s="1"/>
  <c r="L484" i="15"/>
  <c r="J484" i="15"/>
  <c r="G484" i="15" s="1"/>
  <c r="H484" i="15" s="1"/>
  <c r="L483" i="15"/>
  <c r="J483" i="15"/>
  <c r="G483" i="15" s="1"/>
  <c r="H483" i="15" s="1"/>
  <c r="L482" i="15"/>
  <c r="J482" i="15"/>
  <c r="G482" i="15" s="1"/>
  <c r="H482" i="15" s="1"/>
  <c r="L481" i="15"/>
  <c r="J481" i="15"/>
  <c r="G481" i="15" s="1"/>
  <c r="H481" i="15" s="1"/>
  <c r="L480" i="15"/>
  <c r="J480" i="15"/>
  <c r="G480" i="15" s="1"/>
  <c r="H480" i="15" s="1"/>
  <c r="L479" i="15"/>
  <c r="J479" i="15"/>
  <c r="G479" i="15" s="1"/>
  <c r="H479" i="15" s="1"/>
  <c r="L478" i="15"/>
  <c r="J478" i="15"/>
  <c r="G478" i="15" s="1"/>
  <c r="H478" i="15" s="1"/>
  <c r="L477" i="15"/>
  <c r="J477" i="15"/>
  <c r="G477" i="15" s="1"/>
  <c r="H477" i="15" s="1"/>
  <c r="L476" i="15"/>
  <c r="J476" i="15"/>
  <c r="G476" i="15" s="1"/>
  <c r="H476" i="15" s="1"/>
  <c r="L475" i="15"/>
  <c r="J475" i="15"/>
  <c r="G475" i="15" s="1"/>
  <c r="H475" i="15" s="1"/>
  <c r="L474" i="15"/>
  <c r="J474" i="15"/>
  <c r="G474" i="15" s="1"/>
  <c r="H474" i="15" s="1"/>
  <c r="L454" i="15"/>
  <c r="J454" i="15"/>
  <c r="G454" i="15" s="1"/>
  <c r="H454" i="15" s="1"/>
  <c r="L473" i="15"/>
  <c r="J473" i="15"/>
  <c r="G473" i="15" s="1"/>
  <c r="H473" i="15" s="1"/>
  <c r="L472" i="15"/>
  <c r="J472" i="15"/>
  <c r="G472" i="15" s="1"/>
  <c r="H472" i="15" s="1"/>
  <c r="L471" i="15"/>
  <c r="J471" i="15"/>
  <c r="G471" i="15" s="1"/>
  <c r="H471" i="15" s="1"/>
  <c r="L470" i="15"/>
  <c r="J470" i="15"/>
  <c r="G470" i="15" s="1"/>
  <c r="H470" i="15" s="1"/>
  <c r="L469" i="15"/>
  <c r="J469" i="15"/>
  <c r="G469" i="15" s="1"/>
  <c r="H469" i="15" s="1"/>
  <c r="L468" i="15"/>
  <c r="J468" i="15"/>
  <c r="G468" i="15" s="1"/>
  <c r="H468" i="15" s="1"/>
  <c r="L467" i="15"/>
  <c r="J467" i="15"/>
  <c r="G467" i="15" s="1"/>
  <c r="H467" i="15" s="1"/>
  <c r="L466" i="15"/>
  <c r="J466" i="15"/>
  <c r="G466" i="15" s="1"/>
  <c r="H466" i="15" s="1"/>
  <c r="L465" i="15"/>
  <c r="J465" i="15"/>
  <c r="G465" i="15" s="1"/>
  <c r="H465" i="15" s="1"/>
  <c r="L464" i="15"/>
  <c r="J464" i="15"/>
  <c r="G464" i="15" s="1"/>
  <c r="H464" i="15" s="1"/>
  <c r="L463" i="15"/>
  <c r="J463" i="15"/>
  <c r="G463" i="15" s="1"/>
  <c r="H463" i="15" s="1"/>
  <c r="L462" i="15"/>
  <c r="J462" i="15"/>
  <c r="G462" i="15" s="1"/>
  <c r="H462" i="15" s="1"/>
  <c r="L445" i="15"/>
  <c r="J445" i="15"/>
  <c r="G445" i="15" s="1"/>
  <c r="H445" i="15" s="1"/>
  <c r="L440" i="15"/>
  <c r="J440" i="15"/>
  <c r="G440" i="15" s="1"/>
  <c r="H440" i="15" s="1"/>
  <c r="L439" i="15"/>
  <c r="J439" i="15"/>
  <c r="G439" i="15" s="1"/>
  <c r="H439" i="15" s="1"/>
  <c r="L438" i="15"/>
  <c r="J438" i="15"/>
  <c r="G438" i="15" s="1"/>
  <c r="H438" i="15" s="1"/>
  <c r="L437" i="15"/>
  <c r="J437" i="15"/>
  <c r="G437" i="15" s="1"/>
  <c r="H437" i="15" s="1"/>
  <c r="L436" i="15"/>
  <c r="J436" i="15"/>
  <c r="G436" i="15" s="1"/>
  <c r="H436" i="15" s="1"/>
  <c r="L435" i="15"/>
  <c r="J435" i="15"/>
  <c r="G435" i="15" s="1"/>
  <c r="H435" i="15" s="1"/>
  <c r="L434" i="15"/>
  <c r="J434" i="15"/>
  <c r="G434" i="15" s="1"/>
  <c r="H434" i="15" s="1"/>
  <c r="L433" i="15"/>
  <c r="J433" i="15"/>
  <c r="G433" i="15" s="1"/>
  <c r="H433" i="15" s="1"/>
  <c r="L432" i="15"/>
  <c r="J432" i="15"/>
  <c r="G432" i="15" s="1"/>
  <c r="H432" i="15" s="1"/>
  <c r="L431" i="15"/>
  <c r="J431" i="15"/>
  <c r="G431" i="15" s="1"/>
  <c r="H431" i="15" s="1"/>
  <c r="L430" i="15"/>
  <c r="J430" i="15"/>
  <c r="G430" i="15" s="1"/>
  <c r="H430" i="15" s="1"/>
  <c r="L429" i="15"/>
  <c r="J429" i="15"/>
  <c r="G429" i="15" s="1"/>
  <c r="H429" i="15" s="1"/>
  <c r="L428" i="15"/>
  <c r="J428" i="15"/>
  <c r="G428" i="15" s="1"/>
  <c r="H428" i="15" s="1"/>
  <c r="L427" i="15"/>
  <c r="J427" i="15"/>
  <c r="G427" i="15" s="1"/>
  <c r="H427" i="15" s="1"/>
  <c r="L426" i="15"/>
  <c r="J426" i="15"/>
  <c r="G426" i="15" s="1"/>
  <c r="H426" i="15" s="1"/>
  <c r="L425" i="15"/>
  <c r="J425" i="15"/>
  <c r="G425" i="15" s="1"/>
  <c r="H425" i="15" s="1"/>
  <c r="L424" i="15"/>
  <c r="J424" i="15"/>
  <c r="G424" i="15" s="1"/>
  <c r="H424" i="15" s="1"/>
  <c r="L423" i="15"/>
  <c r="J423" i="15"/>
  <c r="G423" i="15" s="1"/>
  <c r="H423" i="15" s="1"/>
  <c r="L422" i="15"/>
  <c r="J422" i="15"/>
  <c r="G422" i="15" s="1"/>
  <c r="H422" i="15" s="1"/>
  <c r="L421" i="15"/>
  <c r="J421" i="15"/>
  <c r="G421" i="15" s="1"/>
  <c r="H421" i="15" s="1"/>
  <c r="L420" i="15"/>
  <c r="J420" i="15"/>
  <c r="G420" i="15" s="1"/>
  <c r="H420" i="15" s="1"/>
  <c r="L419" i="15"/>
  <c r="J419" i="15"/>
  <c r="G419" i="15" s="1"/>
  <c r="H419" i="15" s="1"/>
  <c r="L418" i="15"/>
  <c r="J418" i="15"/>
  <c r="G418" i="15" s="1"/>
  <c r="H418" i="15" s="1"/>
  <c r="L417" i="15"/>
  <c r="J417" i="15"/>
  <c r="G417" i="15" s="1"/>
  <c r="H417" i="15" s="1"/>
  <c r="L416" i="15"/>
  <c r="J416" i="15"/>
  <c r="G416" i="15" s="1"/>
  <c r="H416" i="15" s="1"/>
  <c r="L415" i="15"/>
  <c r="J415" i="15"/>
  <c r="G415" i="15" s="1"/>
  <c r="H415" i="15" s="1"/>
  <c r="L414" i="15"/>
  <c r="J414" i="15"/>
  <c r="G414" i="15" s="1"/>
  <c r="H414" i="15" s="1"/>
  <c r="L413" i="15"/>
  <c r="J413" i="15"/>
  <c r="G413" i="15" s="1"/>
  <c r="H413" i="15" s="1"/>
  <c r="L412" i="15"/>
  <c r="J412" i="15"/>
  <c r="G412" i="15" s="1"/>
  <c r="H412" i="15" s="1"/>
  <c r="L411" i="15"/>
  <c r="J411" i="15"/>
  <c r="G411" i="15" s="1"/>
  <c r="H411" i="15" s="1"/>
  <c r="L410" i="15"/>
  <c r="J410" i="15"/>
  <c r="G410" i="15" s="1"/>
  <c r="H410" i="15" s="1"/>
  <c r="L409" i="15"/>
  <c r="J409" i="15"/>
  <c r="G409" i="15" s="1"/>
  <c r="H409" i="15" s="1"/>
  <c r="L408" i="15"/>
  <c r="J408" i="15"/>
  <c r="G408" i="15" s="1"/>
  <c r="H408" i="15" s="1"/>
  <c r="L407" i="15"/>
  <c r="J407" i="15"/>
  <c r="G407" i="15" s="1"/>
  <c r="H407" i="15" s="1"/>
  <c r="L406" i="15"/>
  <c r="J406" i="15"/>
  <c r="G406" i="15" s="1"/>
  <c r="H406" i="15" s="1"/>
  <c r="L405" i="15"/>
  <c r="J405" i="15"/>
  <c r="G405" i="15" s="1"/>
  <c r="H405" i="15" s="1"/>
  <c r="L404" i="15"/>
  <c r="J404" i="15"/>
  <c r="G404" i="15" s="1"/>
  <c r="H404" i="15" s="1"/>
  <c r="L403" i="15"/>
  <c r="J403" i="15"/>
  <c r="G403" i="15" s="1"/>
  <c r="H403" i="15" s="1"/>
  <c r="L402" i="15"/>
  <c r="J402" i="15"/>
  <c r="G402" i="15" s="1"/>
  <c r="H402" i="15" s="1"/>
  <c r="L401" i="15"/>
  <c r="J401" i="15"/>
  <c r="G401" i="15" s="1"/>
  <c r="H401" i="15" s="1"/>
  <c r="L400" i="15"/>
  <c r="J400" i="15"/>
  <c r="G400" i="15" s="1"/>
  <c r="H400" i="15" s="1"/>
  <c r="L399" i="15"/>
  <c r="J399" i="15"/>
  <c r="G399" i="15" s="1"/>
  <c r="H399" i="15" s="1"/>
  <c r="L398" i="15"/>
  <c r="J398" i="15"/>
  <c r="G398" i="15" s="1"/>
  <c r="H398" i="15" s="1"/>
  <c r="L397" i="15"/>
  <c r="J397" i="15"/>
  <c r="G397" i="15" s="1"/>
  <c r="H397" i="15" s="1"/>
  <c r="L396" i="15"/>
  <c r="J396" i="15"/>
  <c r="G396" i="15" s="1"/>
  <c r="H396" i="15" s="1"/>
  <c r="L395" i="15"/>
  <c r="J395" i="15"/>
  <c r="G395" i="15" s="1"/>
  <c r="H395" i="15" s="1"/>
  <c r="L394" i="15"/>
  <c r="J394" i="15"/>
  <c r="G394" i="15" s="1"/>
  <c r="H394" i="15" s="1"/>
  <c r="L393" i="15"/>
  <c r="J393" i="15"/>
  <c r="G393" i="15" s="1"/>
  <c r="H393" i="15" s="1"/>
  <c r="L392" i="15"/>
  <c r="J392" i="15"/>
  <c r="G392" i="15" s="1"/>
  <c r="H392" i="15" s="1"/>
  <c r="L391" i="15"/>
  <c r="J391" i="15"/>
  <c r="G391" i="15" s="1"/>
  <c r="H391" i="15" s="1"/>
  <c r="L390" i="15"/>
  <c r="J390" i="15"/>
  <c r="G390" i="15" s="1"/>
  <c r="H390" i="15" s="1"/>
  <c r="L389" i="15"/>
  <c r="J389" i="15"/>
  <c r="G389" i="15" s="1"/>
  <c r="H389" i="15" s="1"/>
  <c r="L388" i="15"/>
  <c r="J388" i="15"/>
  <c r="G388" i="15" s="1"/>
  <c r="H388" i="15" s="1"/>
  <c r="L387" i="15"/>
  <c r="J387" i="15"/>
  <c r="G387" i="15" s="1"/>
  <c r="H387" i="15" s="1"/>
  <c r="L386" i="15"/>
  <c r="J386" i="15"/>
  <c r="G386" i="15" s="1"/>
  <c r="H386" i="15" s="1"/>
  <c r="L385" i="15"/>
  <c r="J385" i="15"/>
  <c r="G385" i="15" s="1"/>
  <c r="H385" i="15" s="1"/>
  <c r="L384" i="15"/>
  <c r="J384" i="15"/>
  <c r="G384" i="15" s="1"/>
  <c r="H384" i="15" s="1"/>
  <c r="L383" i="15"/>
  <c r="J383" i="15"/>
  <c r="G383" i="15" s="1"/>
  <c r="H383" i="15" s="1"/>
  <c r="L382" i="15"/>
  <c r="J382" i="15"/>
  <c r="G382" i="15" s="1"/>
  <c r="H382" i="15" s="1"/>
  <c r="L381" i="15"/>
  <c r="J381" i="15"/>
  <c r="G381" i="15" s="1"/>
  <c r="H381" i="15" s="1"/>
  <c r="L380" i="15"/>
  <c r="J380" i="15"/>
  <c r="G380" i="15" s="1"/>
  <c r="H380" i="15" s="1"/>
  <c r="L379" i="15"/>
  <c r="J379" i="15"/>
  <c r="G379" i="15" s="1"/>
  <c r="H379" i="15" s="1"/>
  <c r="L378" i="15"/>
  <c r="J378" i="15"/>
  <c r="G378" i="15" s="1"/>
  <c r="H378" i="15" s="1"/>
  <c r="L374" i="15"/>
  <c r="J374" i="15"/>
  <c r="G374" i="15" s="1"/>
  <c r="H374" i="15" s="1"/>
  <c r="L373" i="15"/>
  <c r="J373" i="15"/>
  <c r="G373" i="15" s="1"/>
  <c r="H373" i="15" s="1"/>
  <c r="L372" i="15"/>
  <c r="J372" i="15"/>
  <c r="G372" i="15" s="1"/>
  <c r="H372" i="15" s="1"/>
  <c r="L371" i="15"/>
  <c r="J371" i="15"/>
  <c r="G371" i="15" s="1"/>
  <c r="H371" i="15" s="1"/>
  <c r="L370" i="15"/>
  <c r="J370" i="15"/>
  <c r="G370" i="15" s="1"/>
  <c r="H370" i="15" s="1"/>
  <c r="L369" i="15"/>
  <c r="J369" i="15"/>
  <c r="G369" i="15" s="1"/>
  <c r="H369" i="15" s="1"/>
  <c r="L368" i="15"/>
  <c r="J368" i="15"/>
  <c r="G368" i="15" s="1"/>
  <c r="H368" i="15" s="1"/>
  <c r="L367" i="15"/>
  <c r="J367" i="15"/>
  <c r="G367" i="15" s="1"/>
  <c r="H367" i="15" s="1"/>
  <c r="L366" i="15"/>
  <c r="J366" i="15"/>
  <c r="G366" i="15" s="1"/>
  <c r="H366" i="15" s="1"/>
  <c r="L365" i="15"/>
  <c r="J365" i="15"/>
  <c r="G365" i="15" s="1"/>
  <c r="H365" i="15" s="1"/>
  <c r="L364" i="15"/>
  <c r="J364" i="15"/>
  <c r="G364" i="15" s="1"/>
  <c r="H364" i="15" s="1"/>
  <c r="L363" i="15"/>
  <c r="J363" i="15"/>
  <c r="G363" i="15" s="1"/>
  <c r="H363" i="15" s="1"/>
  <c r="L362" i="15"/>
  <c r="J362" i="15"/>
  <c r="G362" i="15" s="1"/>
  <c r="H362" i="15" s="1"/>
  <c r="L361" i="15"/>
  <c r="J361" i="15"/>
  <c r="G361" i="15" s="1"/>
  <c r="H361" i="15" s="1"/>
  <c r="L360" i="15"/>
  <c r="J360" i="15"/>
  <c r="G360" i="15" s="1"/>
  <c r="H360" i="15" s="1"/>
  <c r="L359" i="15"/>
  <c r="J359" i="15"/>
  <c r="G359" i="15" s="1"/>
  <c r="H359" i="15" s="1"/>
  <c r="L358" i="15"/>
  <c r="J358" i="15"/>
  <c r="G358" i="15" s="1"/>
  <c r="H358" i="15" s="1"/>
  <c r="L357" i="15"/>
  <c r="J357" i="15"/>
  <c r="G357" i="15" s="1"/>
  <c r="H357" i="15" s="1"/>
  <c r="L356" i="15"/>
  <c r="J356" i="15"/>
  <c r="G356" i="15" s="1"/>
  <c r="H356" i="15" s="1"/>
  <c r="L355" i="15"/>
  <c r="J355" i="15"/>
  <c r="G355" i="15" s="1"/>
  <c r="H355" i="15" s="1"/>
  <c r="L354" i="15"/>
  <c r="J354" i="15"/>
  <c r="G354" i="15" s="1"/>
  <c r="H354" i="15" s="1"/>
  <c r="L353" i="15"/>
  <c r="J353" i="15"/>
  <c r="G353" i="15" s="1"/>
  <c r="H353" i="15" s="1"/>
  <c r="L352" i="15"/>
  <c r="J352" i="15"/>
  <c r="G352" i="15" s="1"/>
  <c r="H352" i="15" s="1"/>
  <c r="L351" i="15"/>
  <c r="J351" i="15"/>
  <c r="G351" i="15" s="1"/>
  <c r="H351" i="15" s="1"/>
  <c r="L350" i="15"/>
  <c r="J350" i="15"/>
  <c r="G350" i="15" s="1"/>
  <c r="H350" i="15" s="1"/>
  <c r="L349" i="15"/>
  <c r="J349" i="15"/>
  <c r="G349" i="15" s="1"/>
  <c r="H349" i="15" s="1"/>
  <c r="L348" i="15"/>
  <c r="J348" i="15"/>
  <c r="G348" i="15" s="1"/>
  <c r="H348" i="15" s="1"/>
  <c r="L347" i="15"/>
  <c r="J347" i="15"/>
  <c r="G347" i="15" s="1"/>
  <c r="H347" i="15" s="1"/>
  <c r="L346" i="15"/>
  <c r="J346" i="15"/>
  <c r="G346" i="15" s="1"/>
  <c r="H346" i="15" s="1"/>
  <c r="L345" i="15"/>
  <c r="J345" i="15"/>
  <c r="G345" i="15" s="1"/>
  <c r="H345" i="15" s="1"/>
  <c r="L344" i="15"/>
  <c r="J344" i="15"/>
  <c r="G344" i="15" s="1"/>
  <c r="H344" i="15" s="1"/>
  <c r="L343" i="15"/>
  <c r="J343" i="15"/>
  <c r="G343" i="15" s="1"/>
  <c r="H343" i="15" s="1"/>
  <c r="L342" i="15"/>
  <c r="J342" i="15"/>
  <c r="G342" i="15" s="1"/>
  <c r="H342" i="15" s="1"/>
  <c r="L341" i="15"/>
  <c r="J341" i="15"/>
  <c r="G341" i="15" s="1"/>
  <c r="H341" i="15" s="1"/>
  <c r="L340" i="15"/>
  <c r="J340" i="15"/>
  <c r="G340" i="15" s="1"/>
  <c r="H340" i="15" s="1"/>
  <c r="L339" i="15"/>
  <c r="J339" i="15"/>
  <c r="G339" i="15" s="1"/>
  <c r="H339" i="15" s="1"/>
  <c r="L338" i="15"/>
  <c r="J338" i="15"/>
  <c r="G338" i="15" s="1"/>
  <c r="H338" i="15" s="1"/>
  <c r="L337" i="15"/>
  <c r="J337" i="15"/>
  <c r="G337" i="15" s="1"/>
  <c r="H337" i="15" s="1"/>
  <c r="L336" i="15"/>
  <c r="J336" i="15"/>
  <c r="G336" i="15" s="1"/>
  <c r="H336" i="15" s="1"/>
  <c r="L335" i="15"/>
  <c r="J335" i="15"/>
  <c r="G335" i="15" s="1"/>
  <c r="H335" i="15" s="1"/>
  <c r="L334" i="15"/>
  <c r="J334" i="15"/>
  <c r="G334" i="15" s="1"/>
  <c r="H334" i="15" s="1"/>
  <c r="L333" i="15"/>
  <c r="J333" i="15"/>
  <c r="G333" i="15" s="1"/>
  <c r="H333" i="15" s="1"/>
  <c r="L332" i="15"/>
  <c r="J332" i="15"/>
  <c r="G332" i="15" s="1"/>
  <c r="H332" i="15" s="1"/>
  <c r="L331" i="15"/>
  <c r="J331" i="15"/>
  <c r="G331" i="15" s="1"/>
  <c r="H331" i="15" s="1"/>
  <c r="L330" i="15"/>
  <c r="J330" i="15"/>
  <c r="G330" i="15" s="1"/>
  <c r="H330" i="15" s="1"/>
  <c r="L329" i="15"/>
  <c r="J329" i="15"/>
  <c r="G329" i="15" s="1"/>
  <c r="H329" i="15" s="1"/>
  <c r="L328" i="15"/>
  <c r="J328" i="15"/>
  <c r="G328" i="15" s="1"/>
  <c r="H328" i="15" s="1"/>
  <c r="L327" i="15"/>
  <c r="J327" i="15"/>
  <c r="G327" i="15" s="1"/>
  <c r="H327" i="15" s="1"/>
  <c r="L326" i="15"/>
  <c r="J326" i="15"/>
  <c r="G326" i="15" s="1"/>
  <c r="H326" i="15" s="1"/>
  <c r="L325" i="15"/>
  <c r="J325" i="15"/>
  <c r="G325" i="15" s="1"/>
  <c r="H325" i="15" s="1"/>
  <c r="L324" i="15"/>
  <c r="J324" i="15"/>
  <c r="G324" i="15" s="1"/>
  <c r="H324" i="15" s="1"/>
  <c r="L323" i="15"/>
  <c r="J323" i="15"/>
  <c r="G323" i="15" s="1"/>
  <c r="H323" i="15" s="1"/>
  <c r="L322" i="15"/>
  <c r="J322" i="15"/>
  <c r="G322" i="15" s="1"/>
  <c r="H322" i="15" s="1"/>
  <c r="L321" i="15"/>
  <c r="J321" i="15"/>
  <c r="G321" i="15" s="1"/>
  <c r="H321" i="15" s="1"/>
  <c r="L320" i="15"/>
  <c r="J320" i="15"/>
  <c r="G320" i="15" s="1"/>
  <c r="H320" i="15" s="1"/>
  <c r="L319" i="15"/>
  <c r="J319" i="15"/>
  <c r="G319" i="15" s="1"/>
  <c r="H319" i="15" s="1"/>
  <c r="L318" i="15"/>
  <c r="J318" i="15"/>
  <c r="G318" i="15" s="1"/>
  <c r="H318" i="15" s="1"/>
  <c r="L317" i="15"/>
  <c r="J317" i="15"/>
  <c r="G317" i="15" s="1"/>
  <c r="H317" i="15" s="1"/>
  <c r="L316" i="15"/>
  <c r="J316" i="15"/>
  <c r="G316" i="15" s="1"/>
  <c r="H316" i="15" s="1"/>
  <c r="L315" i="15"/>
  <c r="J315" i="15"/>
  <c r="G315" i="15" s="1"/>
  <c r="H315" i="15" s="1"/>
  <c r="L314" i="15"/>
  <c r="J314" i="15"/>
  <c r="G314" i="15" s="1"/>
  <c r="H314" i="15" s="1"/>
  <c r="L313" i="15"/>
  <c r="J313" i="15"/>
  <c r="G313" i="15" s="1"/>
  <c r="H313" i="15" s="1"/>
  <c r="L312" i="15"/>
  <c r="J312" i="15"/>
  <c r="G312" i="15" s="1"/>
  <c r="H312" i="15" s="1"/>
  <c r="L311" i="15"/>
  <c r="J311" i="15"/>
  <c r="G311" i="15" s="1"/>
  <c r="H311" i="15" s="1"/>
  <c r="L310" i="15"/>
  <c r="J310" i="15"/>
  <c r="G310" i="15" s="1"/>
  <c r="H310" i="15" s="1"/>
  <c r="L309" i="15"/>
  <c r="J309" i="15"/>
  <c r="G309" i="15" s="1"/>
  <c r="H309" i="15" s="1"/>
  <c r="L308" i="15"/>
  <c r="J308" i="15"/>
  <c r="G308" i="15" s="1"/>
  <c r="H308" i="15" s="1"/>
  <c r="L307" i="15"/>
  <c r="J307" i="15"/>
  <c r="G307" i="15" s="1"/>
  <c r="H307" i="15" s="1"/>
  <c r="L306" i="15"/>
  <c r="J306" i="15"/>
  <c r="G306" i="15" s="1"/>
  <c r="H306" i="15" s="1"/>
  <c r="L305" i="15"/>
  <c r="J305" i="15"/>
  <c r="G305" i="15" s="1"/>
  <c r="H305" i="15" s="1"/>
  <c r="L304" i="15"/>
  <c r="J304" i="15"/>
  <c r="G304" i="15" s="1"/>
  <c r="H304" i="15" s="1"/>
  <c r="L303" i="15"/>
  <c r="J303" i="15"/>
  <c r="G303" i="15" s="1"/>
  <c r="H303" i="15" s="1"/>
  <c r="L302" i="15"/>
  <c r="J302" i="15"/>
  <c r="G302" i="15" s="1"/>
  <c r="H302" i="15" s="1"/>
  <c r="L301" i="15"/>
  <c r="J301" i="15"/>
  <c r="G301" i="15" s="1"/>
  <c r="H301" i="15" s="1"/>
  <c r="L300" i="15"/>
  <c r="J300" i="15"/>
  <c r="G300" i="15" s="1"/>
  <c r="H300" i="15" s="1"/>
  <c r="L299" i="15"/>
  <c r="J299" i="15"/>
  <c r="G299" i="15" s="1"/>
  <c r="H299" i="15" s="1"/>
  <c r="L298" i="15"/>
  <c r="J298" i="15"/>
  <c r="G298" i="15" s="1"/>
  <c r="H298" i="15" s="1"/>
  <c r="L297" i="15"/>
  <c r="J297" i="15"/>
  <c r="G297" i="15" s="1"/>
  <c r="H297" i="15" s="1"/>
  <c r="L296" i="15"/>
  <c r="J296" i="15"/>
  <c r="G296" i="15" s="1"/>
  <c r="H296" i="15" s="1"/>
  <c r="L295" i="15"/>
  <c r="J295" i="15"/>
  <c r="G295" i="15" s="1"/>
  <c r="H295" i="15" s="1"/>
  <c r="L294" i="15"/>
  <c r="J294" i="15"/>
  <c r="G294" i="15" s="1"/>
  <c r="H294" i="15" s="1"/>
  <c r="L293" i="15"/>
  <c r="J293" i="15"/>
  <c r="G293" i="15" s="1"/>
  <c r="H293" i="15" s="1"/>
  <c r="L292" i="15"/>
  <c r="J292" i="15"/>
  <c r="G292" i="15" s="1"/>
  <c r="H292" i="15" s="1"/>
  <c r="L291" i="15"/>
  <c r="J291" i="15"/>
  <c r="G291" i="15" s="1"/>
  <c r="H291" i="15" s="1"/>
  <c r="L290" i="15"/>
  <c r="J290" i="15"/>
  <c r="G290" i="15" s="1"/>
  <c r="H290" i="15" s="1"/>
  <c r="L289" i="15"/>
  <c r="J289" i="15"/>
  <c r="G289" i="15" s="1"/>
  <c r="H289" i="15" s="1"/>
  <c r="L288" i="15"/>
  <c r="J288" i="15"/>
  <c r="G288" i="15" s="1"/>
  <c r="H288" i="15" s="1"/>
  <c r="L287" i="15"/>
  <c r="J287" i="15"/>
  <c r="G287" i="15" s="1"/>
  <c r="H287" i="15" s="1"/>
  <c r="L286" i="15"/>
  <c r="J286" i="15"/>
  <c r="G286" i="15" s="1"/>
  <c r="H286" i="15" s="1"/>
  <c r="L285" i="15"/>
  <c r="J285" i="15"/>
  <c r="G285" i="15" s="1"/>
  <c r="H285" i="15" s="1"/>
  <c r="L284" i="15"/>
  <c r="J284" i="15"/>
  <c r="G284" i="15" s="1"/>
  <c r="H284" i="15" s="1"/>
  <c r="L283" i="15"/>
  <c r="J283" i="15"/>
  <c r="G283" i="15" s="1"/>
  <c r="H283" i="15" s="1"/>
  <c r="L282" i="15"/>
  <c r="J282" i="15"/>
  <c r="G282" i="15" s="1"/>
  <c r="H282" i="15" s="1"/>
  <c r="L281" i="15"/>
  <c r="J281" i="15"/>
  <c r="G281" i="15" s="1"/>
  <c r="H281" i="15" s="1"/>
  <c r="L280" i="15"/>
  <c r="J280" i="15"/>
  <c r="G280" i="15" s="1"/>
  <c r="H280" i="15" s="1"/>
  <c r="L279" i="15"/>
  <c r="J279" i="15"/>
  <c r="G279" i="15" s="1"/>
  <c r="H279" i="15" s="1"/>
  <c r="L278" i="15"/>
  <c r="J278" i="15"/>
  <c r="G278" i="15" s="1"/>
  <c r="H278" i="15" s="1"/>
  <c r="L277" i="15"/>
  <c r="J277" i="15"/>
  <c r="G277" i="15" s="1"/>
  <c r="H277" i="15" s="1"/>
  <c r="L276" i="15"/>
  <c r="J276" i="15"/>
  <c r="G276" i="15" s="1"/>
  <c r="H276" i="15" s="1"/>
  <c r="L275" i="15"/>
  <c r="J275" i="15"/>
  <c r="G275" i="15" s="1"/>
  <c r="H275" i="15" s="1"/>
  <c r="L274" i="15"/>
  <c r="J274" i="15"/>
  <c r="G274" i="15" s="1"/>
  <c r="H274" i="15" s="1"/>
  <c r="L273" i="15"/>
  <c r="J273" i="15"/>
  <c r="G273" i="15" s="1"/>
  <c r="H273" i="15" s="1"/>
  <c r="L272" i="15"/>
  <c r="J272" i="15"/>
  <c r="G272" i="15" s="1"/>
  <c r="H272" i="15" s="1"/>
  <c r="L271" i="15"/>
  <c r="J271" i="15"/>
  <c r="G271" i="15" s="1"/>
  <c r="H271" i="15" s="1"/>
  <c r="L270" i="15"/>
  <c r="J270" i="15"/>
  <c r="G270" i="15" s="1"/>
  <c r="H270" i="15" s="1"/>
  <c r="L269" i="15"/>
  <c r="J269" i="15"/>
  <c r="G269" i="15" s="1"/>
  <c r="H269" i="15" s="1"/>
  <c r="L268" i="15"/>
  <c r="J268" i="15"/>
  <c r="G268" i="15" s="1"/>
  <c r="H268" i="15" s="1"/>
  <c r="L267" i="15"/>
  <c r="J267" i="15"/>
  <c r="G267" i="15" s="1"/>
  <c r="H267" i="15" s="1"/>
  <c r="L266" i="15"/>
  <c r="J266" i="15"/>
  <c r="G266" i="15" s="1"/>
  <c r="H266" i="15" s="1"/>
  <c r="L265" i="15"/>
  <c r="J265" i="15"/>
  <c r="G265" i="15" s="1"/>
  <c r="H265" i="15" s="1"/>
  <c r="L264" i="15"/>
  <c r="J264" i="15"/>
  <c r="G264" i="15" s="1"/>
  <c r="H264" i="15" s="1"/>
  <c r="L263" i="15"/>
  <c r="J263" i="15"/>
  <c r="G263" i="15" s="1"/>
  <c r="H263" i="15" s="1"/>
  <c r="L262" i="15"/>
  <c r="J262" i="15"/>
  <c r="G262" i="15" s="1"/>
  <c r="H262" i="15" s="1"/>
  <c r="L258" i="15"/>
  <c r="J258" i="15"/>
  <c r="G258" i="15" s="1"/>
  <c r="H258" i="15" s="1"/>
  <c r="L257" i="15"/>
  <c r="J257" i="15"/>
  <c r="G257" i="15" s="1"/>
  <c r="H257" i="15" s="1"/>
  <c r="L256" i="15"/>
  <c r="J256" i="15"/>
  <c r="G256" i="15" s="1"/>
  <c r="H256" i="15" s="1"/>
  <c r="L255" i="15"/>
  <c r="J255" i="15"/>
  <c r="G255" i="15" s="1"/>
  <c r="H255" i="15" s="1"/>
  <c r="L254" i="15"/>
  <c r="J254" i="15"/>
  <c r="G254" i="15" s="1"/>
  <c r="H254" i="15" s="1"/>
  <c r="L253" i="15"/>
  <c r="J253" i="15"/>
  <c r="G253" i="15" s="1"/>
  <c r="H253" i="15" s="1"/>
  <c r="L252" i="15"/>
  <c r="J252" i="15"/>
  <c r="G252" i="15" s="1"/>
  <c r="H252" i="15" s="1"/>
  <c r="L251" i="15"/>
  <c r="J251" i="15"/>
  <c r="G251" i="15" s="1"/>
  <c r="H251" i="15" s="1"/>
  <c r="L250" i="15"/>
  <c r="J250" i="15"/>
  <c r="G250" i="15" s="1"/>
  <c r="H250" i="15" s="1"/>
  <c r="L249" i="15"/>
  <c r="J249" i="15"/>
  <c r="G249" i="15" s="1"/>
  <c r="H249" i="15" s="1"/>
  <c r="L248" i="15"/>
  <c r="J248" i="15"/>
  <c r="G248" i="15" s="1"/>
  <c r="H248" i="15" s="1"/>
  <c r="L247" i="15"/>
  <c r="J247" i="15"/>
  <c r="G247" i="15" s="1"/>
  <c r="H247" i="15" s="1"/>
  <c r="L246" i="15"/>
  <c r="J246" i="15"/>
  <c r="G246" i="15" s="1"/>
  <c r="H246" i="15" s="1"/>
  <c r="L245" i="15"/>
  <c r="J245" i="15"/>
  <c r="G245" i="15" s="1"/>
  <c r="H245" i="15" s="1"/>
  <c r="L244" i="15"/>
  <c r="J244" i="15"/>
  <c r="G244" i="15" s="1"/>
  <c r="H244" i="15" s="1"/>
  <c r="L243" i="15"/>
  <c r="J243" i="15"/>
  <c r="G243" i="15" s="1"/>
  <c r="H243" i="15" s="1"/>
  <c r="L242" i="15"/>
  <c r="J242" i="15"/>
  <c r="G242" i="15" s="1"/>
  <c r="H242" i="15" s="1"/>
  <c r="L241" i="15"/>
  <c r="J241" i="15"/>
  <c r="G241" i="15" s="1"/>
  <c r="H241" i="15" s="1"/>
  <c r="L240" i="15"/>
  <c r="J240" i="15"/>
  <c r="G240" i="15" s="1"/>
  <c r="H240" i="15" s="1"/>
  <c r="L239" i="15"/>
  <c r="J239" i="15"/>
  <c r="G239" i="15" s="1"/>
  <c r="H239" i="15" s="1"/>
  <c r="L238" i="15"/>
  <c r="J238" i="15"/>
  <c r="G238" i="15" s="1"/>
  <c r="H238" i="15" s="1"/>
  <c r="L237" i="15"/>
  <c r="J237" i="15"/>
  <c r="G237" i="15" s="1"/>
  <c r="H237" i="15" s="1"/>
  <c r="L236" i="15"/>
  <c r="J236" i="15"/>
  <c r="G236" i="15" s="1"/>
  <c r="H236" i="15" s="1"/>
  <c r="L235" i="15"/>
  <c r="J235" i="15"/>
  <c r="G235" i="15" s="1"/>
  <c r="H235" i="15" s="1"/>
  <c r="L234" i="15"/>
  <c r="J234" i="15"/>
  <c r="G234" i="15" s="1"/>
  <c r="H234" i="15" s="1"/>
  <c r="L233" i="15"/>
  <c r="J233" i="15"/>
  <c r="G233" i="15" s="1"/>
  <c r="H233" i="15" s="1"/>
  <c r="L232" i="15"/>
  <c r="J232" i="15"/>
  <c r="G232" i="15" s="1"/>
  <c r="H232" i="15" s="1"/>
  <c r="L231" i="15"/>
  <c r="J231" i="15"/>
  <c r="G231" i="15" s="1"/>
  <c r="H231" i="15" s="1"/>
  <c r="L230" i="15"/>
  <c r="J230" i="15"/>
  <c r="G230" i="15" s="1"/>
  <c r="H230" i="15" s="1"/>
  <c r="L229" i="15"/>
  <c r="J229" i="15"/>
  <c r="G229" i="15" s="1"/>
  <c r="H229" i="15" s="1"/>
  <c r="L228" i="15"/>
  <c r="J228" i="15"/>
  <c r="G228" i="15" s="1"/>
  <c r="H228" i="15" s="1"/>
  <c r="L227" i="15"/>
  <c r="J227" i="15"/>
  <c r="G227" i="15" s="1"/>
  <c r="H227" i="15" s="1"/>
  <c r="L226" i="15"/>
  <c r="J226" i="15"/>
  <c r="G226" i="15" s="1"/>
  <c r="H226" i="15" s="1"/>
  <c r="L225" i="15"/>
  <c r="J225" i="15"/>
  <c r="G225" i="15" s="1"/>
  <c r="H225" i="15" s="1"/>
  <c r="L224" i="15"/>
  <c r="J224" i="15"/>
  <c r="G224" i="15" s="1"/>
  <c r="H224" i="15" s="1"/>
  <c r="L223" i="15"/>
  <c r="J223" i="15"/>
  <c r="G223" i="15" s="1"/>
  <c r="H223" i="15" s="1"/>
  <c r="L222" i="15"/>
  <c r="J222" i="15"/>
  <c r="G222" i="15" s="1"/>
  <c r="H222" i="15" s="1"/>
  <c r="L221" i="15"/>
  <c r="J221" i="15"/>
  <c r="G221" i="15" s="1"/>
  <c r="H221" i="15" s="1"/>
  <c r="L220" i="15"/>
  <c r="J220" i="15"/>
  <c r="G220" i="15" s="1"/>
  <c r="H220" i="15" s="1"/>
  <c r="L219" i="15"/>
  <c r="J219" i="15"/>
  <c r="G219" i="15" s="1"/>
  <c r="H219" i="15" s="1"/>
  <c r="L218" i="15"/>
  <c r="J218" i="15"/>
  <c r="G218" i="15" s="1"/>
  <c r="H218" i="15" s="1"/>
  <c r="L217" i="15"/>
  <c r="J217" i="15"/>
  <c r="G217" i="15" s="1"/>
  <c r="H217" i="15" s="1"/>
  <c r="L216" i="15"/>
  <c r="J216" i="15"/>
  <c r="G216" i="15" s="1"/>
  <c r="H216" i="15" s="1"/>
  <c r="L215" i="15"/>
  <c r="J215" i="15"/>
  <c r="G215" i="15" s="1"/>
  <c r="H215" i="15" s="1"/>
  <c r="L214" i="15"/>
  <c r="J214" i="15"/>
  <c r="G214" i="15" s="1"/>
  <c r="H214" i="15" s="1"/>
  <c r="L213" i="15"/>
  <c r="J213" i="15"/>
  <c r="G213" i="15" s="1"/>
  <c r="H213" i="15" s="1"/>
  <c r="L212" i="15"/>
  <c r="J212" i="15"/>
  <c r="G212" i="15" s="1"/>
  <c r="H212" i="15" s="1"/>
  <c r="L211" i="15"/>
  <c r="J211" i="15"/>
  <c r="G211" i="15" s="1"/>
  <c r="H211" i="15" s="1"/>
  <c r="L210" i="15"/>
  <c r="J210" i="15"/>
  <c r="G210" i="15" s="1"/>
  <c r="H210" i="15" s="1"/>
  <c r="L209" i="15"/>
  <c r="J209" i="15"/>
  <c r="G209" i="15" s="1"/>
  <c r="H209" i="15" s="1"/>
  <c r="L208" i="15"/>
  <c r="J208" i="15"/>
  <c r="G208" i="15" s="1"/>
  <c r="H208" i="15" s="1"/>
  <c r="L207" i="15"/>
  <c r="J207" i="15"/>
  <c r="G207" i="15" s="1"/>
  <c r="H207" i="15" s="1"/>
  <c r="L206" i="15"/>
  <c r="J206" i="15"/>
  <c r="G206" i="15" s="1"/>
  <c r="H206" i="15" s="1"/>
  <c r="L205" i="15"/>
  <c r="J205" i="15"/>
  <c r="G205" i="15" s="1"/>
  <c r="H205" i="15" s="1"/>
  <c r="L204" i="15"/>
  <c r="J204" i="15"/>
  <c r="G204" i="15" s="1"/>
  <c r="H204" i="15" s="1"/>
  <c r="L203" i="15"/>
  <c r="J203" i="15"/>
  <c r="G203" i="15" s="1"/>
  <c r="H203" i="15" s="1"/>
  <c r="L202" i="15"/>
  <c r="J202" i="15"/>
  <c r="G202" i="15" s="1"/>
  <c r="H202" i="15" s="1"/>
  <c r="L201" i="15"/>
  <c r="J201" i="15"/>
  <c r="G201" i="15" s="1"/>
  <c r="H201" i="15" s="1"/>
  <c r="L200" i="15"/>
  <c r="J200" i="15"/>
  <c r="G200" i="15" s="1"/>
  <c r="H200" i="15" s="1"/>
  <c r="L199" i="15"/>
  <c r="J199" i="15"/>
  <c r="G199" i="15" s="1"/>
  <c r="H199" i="15" s="1"/>
  <c r="L198" i="15"/>
  <c r="J198" i="15"/>
  <c r="G198" i="15" s="1"/>
  <c r="H198" i="15" s="1"/>
  <c r="L197" i="15"/>
  <c r="J197" i="15"/>
  <c r="G197" i="15" s="1"/>
  <c r="H197" i="15" s="1"/>
  <c r="L196" i="15"/>
  <c r="J196" i="15"/>
  <c r="G196" i="15" s="1"/>
  <c r="H196" i="15" s="1"/>
  <c r="L195" i="15"/>
  <c r="J195" i="15"/>
  <c r="G195" i="15" s="1"/>
  <c r="H195" i="15" s="1"/>
  <c r="L194" i="15"/>
  <c r="J194" i="15"/>
  <c r="G194" i="15" s="1"/>
  <c r="H194" i="15" s="1"/>
  <c r="L193" i="15"/>
  <c r="J193" i="15"/>
  <c r="G193" i="15" s="1"/>
  <c r="H193" i="15" s="1"/>
  <c r="L192" i="15"/>
  <c r="J192" i="15"/>
  <c r="G192" i="15" s="1"/>
  <c r="H192" i="15" s="1"/>
  <c r="L191" i="15"/>
  <c r="J191" i="15"/>
  <c r="G191" i="15" s="1"/>
  <c r="H191" i="15" s="1"/>
  <c r="L190" i="15"/>
  <c r="J190" i="15"/>
  <c r="G190" i="15" s="1"/>
  <c r="H190" i="15" s="1"/>
  <c r="L189" i="15"/>
  <c r="J189" i="15"/>
  <c r="G189" i="15" s="1"/>
  <c r="H189" i="15" s="1"/>
  <c r="L188" i="15"/>
  <c r="J188" i="15"/>
  <c r="G188" i="15" s="1"/>
  <c r="H188" i="15" s="1"/>
  <c r="L187" i="15"/>
  <c r="J187" i="15"/>
  <c r="G187" i="15" s="1"/>
  <c r="H187" i="15" s="1"/>
  <c r="L186" i="15"/>
  <c r="J186" i="15"/>
  <c r="G186" i="15" s="1"/>
  <c r="H186" i="15" s="1"/>
  <c r="L185" i="15"/>
  <c r="J185" i="15"/>
  <c r="G185" i="15" s="1"/>
  <c r="H185" i="15" s="1"/>
  <c r="L184" i="15"/>
  <c r="J184" i="15"/>
  <c r="G184" i="15" s="1"/>
  <c r="H184" i="15" s="1"/>
  <c r="L183" i="15"/>
  <c r="J183" i="15"/>
  <c r="G183" i="15" s="1"/>
  <c r="H183" i="15" s="1"/>
  <c r="L182" i="15"/>
  <c r="J182" i="15"/>
  <c r="G182" i="15" s="1"/>
  <c r="H182" i="15" s="1"/>
  <c r="L181" i="15"/>
  <c r="J181" i="15"/>
  <c r="G181" i="15" s="1"/>
  <c r="H181" i="15" s="1"/>
  <c r="L180" i="15"/>
  <c r="J180" i="15"/>
  <c r="G180" i="15" s="1"/>
  <c r="H180" i="15" s="1"/>
  <c r="L179" i="15"/>
  <c r="J179" i="15"/>
  <c r="G179" i="15" s="1"/>
  <c r="H179" i="15" s="1"/>
  <c r="L178" i="15"/>
  <c r="J178" i="15"/>
  <c r="G178" i="15" s="1"/>
  <c r="H178" i="15" s="1"/>
  <c r="L177" i="15"/>
  <c r="J177" i="15"/>
  <c r="G177" i="15" s="1"/>
  <c r="H177" i="15" s="1"/>
  <c r="L176" i="15"/>
  <c r="J176" i="15"/>
  <c r="G176" i="15" s="1"/>
  <c r="H176" i="15" s="1"/>
  <c r="L175" i="15"/>
  <c r="J175" i="15"/>
  <c r="G175" i="15" s="1"/>
  <c r="H175" i="15" s="1"/>
  <c r="L174" i="15"/>
  <c r="J174" i="15"/>
  <c r="G174" i="15" s="1"/>
  <c r="H174" i="15" s="1"/>
  <c r="L173" i="15"/>
  <c r="J173" i="15"/>
  <c r="G173" i="15" s="1"/>
  <c r="H173" i="15" s="1"/>
  <c r="L172" i="15"/>
  <c r="J172" i="15"/>
  <c r="G172" i="15" s="1"/>
  <c r="H172" i="15" s="1"/>
  <c r="L171" i="15"/>
  <c r="J171" i="15"/>
  <c r="G171" i="15" s="1"/>
  <c r="H171" i="15" s="1"/>
  <c r="L170" i="15"/>
  <c r="J170" i="15"/>
  <c r="G170" i="15" s="1"/>
  <c r="H170" i="15" s="1"/>
  <c r="L169" i="15"/>
  <c r="J169" i="15"/>
  <c r="G169" i="15" s="1"/>
  <c r="H169" i="15" s="1"/>
  <c r="L168" i="15"/>
  <c r="J168" i="15"/>
  <c r="G168" i="15" s="1"/>
  <c r="H168" i="15" s="1"/>
  <c r="L167" i="15"/>
  <c r="J167" i="15"/>
  <c r="G167" i="15" s="1"/>
  <c r="H167" i="15" s="1"/>
  <c r="L166" i="15"/>
  <c r="J166" i="15"/>
  <c r="G166" i="15" s="1"/>
  <c r="H166" i="15" s="1"/>
  <c r="L165" i="15"/>
  <c r="J165" i="15"/>
  <c r="G165" i="15" s="1"/>
  <c r="H165" i="15" s="1"/>
  <c r="L164" i="15"/>
  <c r="J164" i="15"/>
  <c r="G164" i="15" s="1"/>
  <c r="H164" i="15" s="1"/>
  <c r="L163" i="15"/>
  <c r="J163" i="15"/>
  <c r="G163" i="15" s="1"/>
  <c r="H163" i="15" s="1"/>
  <c r="L162" i="15"/>
  <c r="J162" i="15"/>
  <c r="G162" i="15" s="1"/>
  <c r="H162" i="15" s="1"/>
  <c r="L161" i="15"/>
  <c r="J161" i="15"/>
  <c r="G161" i="15" s="1"/>
  <c r="H161" i="15" s="1"/>
  <c r="L160" i="15"/>
  <c r="J160" i="15"/>
  <c r="G160" i="15" s="1"/>
  <c r="H160" i="15" s="1"/>
  <c r="L159" i="15"/>
  <c r="J159" i="15"/>
  <c r="G159" i="15" s="1"/>
  <c r="H159" i="15" s="1"/>
  <c r="L158" i="15"/>
  <c r="J158" i="15"/>
  <c r="G158" i="15" s="1"/>
  <c r="H158" i="15" s="1"/>
  <c r="L157" i="15"/>
  <c r="J157" i="15"/>
  <c r="G157" i="15" s="1"/>
  <c r="H157" i="15" s="1"/>
  <c r="L156" i="15"/>
  <c r="J156" i="15"/>
  <c r="G156" i="15" s="1"/>
  <c r="H156" i="15" s="1"/>
  <c r="L155" i="15"/>
  <c r="J155" i="15"/>
  <c r="G155" i="15" s="1"/>
  <c r="H155" i="15" s="1"/>
  <c r="L154" i="15"/>
  <c r="J154" i="15"/>
  <c r="G154" i="15" s="1"/>
  <c r="H154" i="15" s="1"/>
  <c r="L153" i="15"/>
  <c r="J153" i="15"/>
  <c r="G153" i="15" s="1"/>
  <c r="H153" i="15" s="1"/>
  <c r="L152" i="15"/>
  <c r="J152" i="15"/>
  <c r="G152" i="15" s="1"/>
  <c r="H152" i="15" s="1"/>
  <c r="L151" i="15"/>
  <c r="J151" i="15"/>
  <c r="G151" i="15" s="1"/>
  <c r="H151" i="15" s="1"/>
  <c r="L150" i="15"/>
  <c r="J150" i="15"/>
  <c r="G150" i="15" s="1"/>
  <c r="H150" i="15" s="1"/>
  <c r="L149" i="15"/>
  <c r="J149" i="15"/>
  <c r="G149" i="15" s="1"/>
  <c r="H149" i="15" s="1"/>
  <c r="L148" i="15"/>
  <c r="J148" i="15"/>
  <c r="G148" i="15" s="1"/>
  <c r="H148" i="15" s="1"/>
  <c r="L147" i="15"/>
  <c r="J147" i="15"/>
  <c r="G147" i="15" s="1"/>
  <c r="H147" i="15" s="1"/>
  <c r="L146" i="15"/>
  <c r="J146" i="15"/>
  <c r="G146" i="15" s="1"/>
  <c r="H146" i="15" s="1"/>
  <c r="L145" i="15"/>
  <c r="J145" i="15"/>
  <c r="G145" i="15" s="1"/>
  <c r="H145" i="15" s="1"/>
  <c r="L144" i="15"/>
  <c r="J144" i="15"/>
  <c r="G144" i="15" s="1"/>
  <c r="H144" i="15" s="1"/>
  <c r="L143" i="15"/>
  <c r="J143" i="15"/>
  <c r="G143" i="15" s="1"/>
  <c r="H143" i="15" s="1"/>
  <c r="L142" i="15"/>
  <c r="J142" i="15"/>
  <c r="G142" i="15" s="1"/>
  <c r="H142" i="15" s="1"/>
  <c r="L141" i="15"/>
  <c r="J141" i="15"/>
  <c r="G141" i="15" s="1"/>
  <c r="H141" i="15" s="1"/>
  <c r="L140" i="15"/>
  <c r="J140" i="15"/>
  <c r="G140" i="15" s="1"/>
  <c r="H140" i="15" s="1"/>
  <c r="L139" i="15"/>
  <c r="J139" i="15"/>
  <c r="G139" i="15" s="1"/>
  <c r="H139" i="15" s="1"/>
  <c r="L138" i="15"/>
  <c r="J138" i="15"/>
  <c r="G138" i="15" s="1"/>
  <c r="H138" i="15" s="1"/>
  <c r="L137" i="15"/>
  <c r="J137" i="15"/>
  <c r="G137" i="15" s="1"/>
  <c r="H137" i="15" s="1"/>
  <c r="L136" i="15"/>
  <c r="J136" i="15"/>
  <c r="G136" i="15" s="1"/>
  <c r="H136" i="15" s="1"/>
  <c r="L135" i="15"/>
  <c r="J135" i="15"/>
  <c r="G135" i="15" s="1"/>
  <c r="H135" i="15" s="1"/>
  <c r="L134" i="15"/>
  <c r="J134" i="15"/>
  <c r="G134" i="15" s="1"/>
  <c r="H134" i="15" s="1"/>
  <c r="L133" i="15"/>
  <c r="J133" i="15"/>
  <c r="G133" i="15" s="1"/>
  <c r="H133" i="15" s="1"/>
  <c r="L132" i="15"/>
  <c r="J132" i="15"/>
  <c r="G132" i="15" s="1"/>
  <c r="H132" i="15" s="1"/>
  <c r="L131" i="15"/>
  <c r="J131" i="15"/>
  <c r="G131" i="15" s="1"/>
  <c r="H131" i="15" s="1"/>
  <c r="L130" i="15"/>
  <c r="J130" i="15"/>
  <c r="G130" i="15" s="1"/>
  <c r="H130" i="15" s="1"/>
  <c r="L129" i="15"/>
  <c r="J129" i="15"/>
  <c r="G129" i="15" s="1"/>
  <c r="H129" i="15" s="1"/>
  <c r="L128" i="15"/>
  <c r="J128" i="15"/>
  <c r="G128" i="15" s="1"/>
  <c r="H128" i="15" s="1"/>
  <c r="L127" i="15"/>
  <c r="J127" i="15"/>
  <c r="G127" i="15" s="1"/>
  <c r="H127" i="15" s="1"/>
  <c r="L126" i="15"/>
  <c r="J126" i="15"/>
  <c r="G126" i="15" s="1"/>
  <c r="H126" i="15" s="1"/>
  <c r="L125" i="15"/>
  <c r="J125" i="15"/>
  <c r="G125" i="15" s="1"/>
  <c r="H125" i="15" s="1"/>
  <c r="L124" i="15"/>
  <c r="J124" i="15"/>
  <c r="G124" i="15" s="1"/>
  <c r="H124" i="15" s="1"/>
  <c r="L123" i="15"/>
  <c r="J123" i="15"/>
  <c r="G123" i="15" s="1"/>
  <c r="H123" i="15" s="1"/>
  <c r="L122" i="15"/>
  <c r="J122" i="15"/>
  <c r="G122" i="15" s="1"/>
  <c r="H122" i="15" s="1"/>
  <c r="L121" i="15"/>
  <c r="J121" i="15"/>
  <c r="G121" i="15" s="1"/>
  <c r="H121" i="15" s="1"/>
  <c r="L120" i="15"/>
  <c r="J120" i="15"/>
  <c r="G120" i="15" s="1"/>
  <c r="H120" i="15" s="1"/>
  <c r="L119" i="15"/>
  <c r="J119" i="15"/>
  <c r="G119" i="15" s="1"/>
  <c r="H119" i="15" s="1"/>
  <c r="L118" i="15"/>
  <c r="J118" i="15"/>
  <c r="G118" i="15" s="1"/>
  <c r="H118" i="15" s="1"/>
  <c r="L117" i="15"/>
  <c r="J117" i="15"/>
  <c r="G117" i="15" s="1"/>
  <c r="H117" i="15" s="1"/>
  <c r="L116" i="15"/>
  <c r="J116" i="15"/>
  <c r="G116" i="15" s="1"/>
  <c r="H116" i="15" s="1"/>
  <c r="L115" i="15"/>
  <c r="J115" i="15"/>
  <c r="G115" i="15" s="1"/>
  <c r="H115" i="15" s="1"/>
  <c r="L114" i="15"/>
  <c r="J114" i="15"/>
  <c r="G114" i="15" s="1"/>
  <c r="H114" i="15" s="1"/>
  <c r="L113" i="15"/>
  <c r="J113" i="15"/>
  <c r="G113" i="15" s="1"/>
  <c r="H113" i="15" s="1"/>
  <c r="L112" i="15"/>
  <c r="J112" i="15"/>
  <c r="G112" i="15" s="1"/>
  <c r="H112" i="15" s="1"/>
  <c r="L111" i="15"/>
  <c r="J111" i="15"/>
  <c r="G111" i="15" s="1"/>
  <c r="H111" i="15" s="1"/>
  <c r="L110" i="15"/>
  <c r="J110" i="15"/>
  <c r="G110" i="15" s="1"/>
  <c r="H110" i="15" s="1"/>
  <c r="L109" i="15"/>
  <c r="J109" i="15"/>
  <c r="G109" i="15" s="1"/>
  <c r="H109" i="15" s="1"/>
  <c r="L108" i="15"/>
  <c r="J108" i="15"/>
  <c r="G108" i="15" s="1"/>
  <c r="H108" i="15" s="1"/>
  <c r="L107" i="15"/>
  <c r="J107" i="15"/>
  <c r="G107" i="15" s="1"/>
  <c r="H107" i="15" s="1"/>
  <c r="L106" i="15"/>
  <c r="J106" i="15"/>
  <c r="G106" i="15" s="1"/>
  <c r="H106" i="15" s="1"/>
  <c r="L105" i="15"/>
  <c r="J105" i="15"/>
  <c r="G105" i="15" s="1"/>
  <c r="H105" i="15" s="1"/>
  <c r="L104" i="15"/>
  <c r="J104" i="15"/>
  <c r="G104" i="15" s="1"/>
  <c r="H104" i="15" s="1"/>
  <c r="L103" i="15"/>
  <c r="J103" i="15"/>
  <c r="G103" i="15" s="1"/>
  <c r="H103" i="15" s="1"/>
  <c r="L102" i="15"/>
  <c r="J102" i="15"/>
  <c r="G102" i="15" s="1"/>
  <c r="H102" i="15" s="1"/>
  <c r="L101" i="15"/>
  <c r="J101" i="15"/>
  <c r="G101" i="15" s="1"/>
  <c r="H101" i="15" s="1"/>
  <c r="L100" i="15"/>
  <c r="J100" i="15"/>
  <c r="G100" i="15" s="1"/>
  <c r="H100" i="15" s="1"/>
  <c r="L99" i="15"/>
  <c r="J99" i="15"/>
  <c r="G99" i="15" s="1"/>
  <c r="H99" i="15" s="1"/>
  <c r="L98" i="15"/>
  <c r="J98" i="15"/>
  <c r="G98" i="15" s="1"/>
  <c r="H98" i="15" s="1"/>
  <c r="L97" i="15"/>
  <c r="J97" i="15"/>
  <c r="G97" i="15" s="1"/>
  <c r="H97" i="15" s="1"/>
  <c r="L96" i="15"/>
  <c r="J96" i="15"/>
  <c r="G96" i="15" s="1"/>
  <c r="H96" i="15" s="1"/>
  <c r="L95" i="15"/>
  <c r="J95" i="15"/>
  <c r="G95" i="15" s="1"/>
  <c r="H95" i="15" s="1"/>
  <c r="L94" i="15"/>
  <c r="J94" i="15"/>
  <c r="G94" i="15" s="1"/>
  <c r="H94" i="15" s="1"/>
  <c r="L93" i="15"/>
  <c r="J93" i="15"/>
  <c r="G93" i="15" s="1"/>
  <c r="H93" i="15" s="1"/>
  <c r="L92" i="15"/>
  <c r="J92" i="15"/>
  <c r="G92" i="15" s="1"/>
  <c r="H92" i="15" s="1"/>
  <c r="L91" i="15"/>
  <c r="J91" i="15"/>
  <c r="G91" i="15" s="1"/>
  <c r="H91" i="15" s="1"/>
  <c r="L90" i="15"/>
  <c r="J90" i="15"/>
  <c r="G90" i="15" s="1"/>
  <c r="H90" i="15" s="1"/>
  <c r="L89" i="15"/>
  <c r="J89" i="15"/>
  <c r="G89" i="15" s="1"/>
  <c r="H89" i="15" s="1"/>
  <c r="L88" i="15"/>
  <c r="J88" i="15"/>
  <c r="G88" i="15" s="1"/>
  <c r="H88" i="15" s="1"/>
  <c r="L87" i="15"/>
  <c r="J87" i="15"/>
  <c r="G87" i="15" s="1"/>
  <c r="H87" i="15" s="1"/>
  <c r="L86" i="15"/>
  <c r="J86" i="15"/>
  <c r="G86" i="15" s="1"/>
  <c r="H86" i="15" s="1"/>
  <c r="L85" i="15"/>
  <c r="J85" i="15"/>
  <c r="G85" i="15" s="1"/>
  <c r="H85" i="15" s="1"/>
  <c r="L84" i="15"/>
  <c r="J84" i="15"/>
  <c r="G84" i="15" s="1"/>
  <c r="H84" i="15" s="1"/>
  <c r="L83" i="15"/>
  <c r="J83" i="15"/>
  <c r="G83" i="15" s="1"/>
  <c r="H83" i="15" s="1"/>
  <c r="L82" i="15"/>
  <c r="J82" i="15"/>
  <c r="G82" i="15" s="1"/>
  <c r="H82" i="15" s="1"/>
  <c r="L81" i="15"/>
  <c r="J81" i="15"/>
  <c r="G81" i="15" s="1"/>
  <c r="H81" i="15" s="1"/>
  <c r="L80" i="15"/>
  <c r="J80" i="15"/>
  <c r="G80" i="15" s="1"/>
  <c r="H80" i="15" s="1"/>
  <c r="L79" i="15"/>
  <c r="J79" i="15"/>
  <c r="G79" i="15" s="1"/>
  <c r="H79" i="15" s="1"/>
  <c r="L78" i="15"/>
  <c r="J78" i="15"/>
  <c r="G78" i="15" s="1"/>
  <c r="H78" i="15" s="1"/>
  <c r="L77" i="15"/>
  <c r="J77" i="15"/>
  <c r="G77" i="15" s="1"/>
  <c r="H77" i="15" s="1"/>
  <c r="L76" i="15"/>
  <c r="J76" i="15"/>
  <c r="G76" i="15" s="1"/>
  <c r="H76" i="15" s="1"/>
  <c r="L75" i="15"/>
  <c r="J75" i="15"/>
  <c r="G75" i="15" s="1"/>
  <c r="H75" i="15" s="1"/>
  <c r="L74" i="15"/>
  <c r="J74" i="15"/>
  <c r="G74" i="15" s="1"/>
  <c r="H74" i="15" s="1"/>
  <c r="L73" i="15"/>
  <c r="J73" i="15"/>
  <c r="G73" i="15" s="1"/>
  <c r="H73" i="15" s="1"/>
  <c r="L72" i="15"/>
  <c r="J72" i="15"/>
  <c r="G72" i="15" s="1"/>
  <c r="H72" i="15" s="1"/>
  <c r="L71" i="15"/>
  <c r="J71" i="15"/>
  <c r="G71" i="15" s="1"/>
  <c r="H71" i="15" s="1"/>
  <c r="L70" i="15"/>
  <c r="J70" i="15"/>
  <c r="G70" i="15" s="1"/>
  <c r="H70" i="15" s="1"/>
  <c r="L69" i="15"/>
  <c r="J69" i="15"/>
  <c r="G69" i="15" s="1"/>
  <c r="H69" i="15" s="1"/>
  <c r="L68" i="15"/>
  <c r="J68" i="15"/>
  <c r="G68" i="15" s="1"/>
  <c r="H68" i="15" s="1"/>
  <c r="L67" i="15"/>
  <c r="J67" i="15"/>
  <c r="G67" i="15" s="1"/>
  <c r="H67" i="15" s="1"/>
  <c r="L66" i="15"/>
  <c r="J66" i="15"/>
  <c r="G66" i="15" s="1"/>
  <c r="H66" i="15" s="1"/>
  <c r="L65" i="15"/>
  <c r="J65" i="15"/>
  <c r="G65" i="15" s="1"/>
  <c r="H65" i="15" s="1"/>
  <c r="L64" i="15"/>
  <c r="J64" i="15"/>
  <c r="G64" i="15" s="1"/>
  <c r="H64" i="15" s="1"/>
  <c r="L63" i="15"/>
  <c r="J63" i="15"/>
  <c r="G63" i="15" s="1"/>
  <c r="H63" i="15" s="1"/>
  <c r="L62" i="15"/>
  <c r="J62" i="15"/>
  <c r="G62" i="15" s="1"/>
  <c r="H62" i="15" s="1"/>
  <c r="L61" i="15"/>
  <c r="J61" i="15"/>
  <c r="G61" i="15" s="1"/>
  <c r="H61" i="15" s="1"/>
  <c r="L60" i="15"/>
  <c r="J60" i="15"/>
  <c r="G60" i="15" s="1"/>
  <c r="H60" i="15" s="1"/>
  <c r="L59" i="15"/>
  <c r="J59" i="15"/>
  <c r="G59" i="15" s="1"/>
  <c r="H59" i="15" s="1"/>
  <c r="L58" i="15"/>
  <c r="J58" i="15"/>
  <c r="G58" i="15" s="1"/>
  <c r="H58" i="15" s="1"/>
  <c r="L57" i="15"/>
  <c r="J57" i="15"/>
  <c r="G57" i="15" s="1"/>
  <c r="H57" i="15" s="1"/>
  <c r="L56" i="15"/>
  <c r="J56" i="15"/>
  <c r="G56" i="15" s="1"/>
  <c r="H56" i="15" s="1"/>
  <c r="L55" i="15"/>
  <c r="J55" i="15"/>
  <c r="G55" i="15" s="1"/>
  <c r="H55" i="15" s="1"/>
  <c r="L54" i="15"/>
  <c r="J54" i="15"/>
  <c r="G54" i="15" s="1"/>
  <c r="H54" i="15" s="1"/>
  <c r="L53" i="15"/>
  <c r="J53" i="15"/>
  <c r="G53" i="15" s="1"/>
  <c r="H53" i="15" s="1"/>
  <c r="L52" i="15"/>
  <c r="J52" i="15"/>
  <c r="G52" i="15" s="1"/>
  <c r="H52" i="15" s="1"/>
  <c r="L51" i="15"/>
  <c r="J51" i="15"/>
  <c r="G51" i="15" s="1"/>
  <c r="H51" i="15" s="1"/>
  <c r="L50" i="15"/>
  <c r="J50" i="15"/>
  <c r="G50" i="15" s="1"/>
  <c r="H50" i="15" s="1"/>
  <c r="L49" i="15"/>
  <c r="J49" i="15"/>
  <c r="G49" i="15" s="1"/>
  <c r="H49" i="15" s="1"/>
  <c r="L48" i="15"/>
  <c r="J48" i="15"/>
  <c r="G48" i="15" s="1"/>
  <c r="H48" i="15" s="1"/>
  <c r="L47" i="15"/>
  <c r="J47" i="15"/>
  <c r="G47" i="15" s="1"/>
  <c r="H47" i="15" s="1"/>
  <c r="L46" i="15"/>
  <c r="J46" i="15"/>
  <c r="G46" i="15" s="1"/>
  <c r="H46" i="15" s="1"/>
  <c r="L45" i="15"/>
  <c r="J45" i="15"/>
  <c r="G45" i="15" s="1"/>
  <c r="H45" i="15" s="1"/>
  <c r="L44" i="15"/>
  <c r="J44" i="15"/>
  <c r="G44" i="15" s="1"/>
  <c r="H44" i="15" s="1"/>
  <c r="L43" i="15"/>
  <c r="J43" i="15"/>
  <c r="G43" i="15" s="1"/>
  <c r="H43" i="15" s="1"/>
  <c r="L42" i="15"/>
  <c r="J42" i="15"/>
  <c r="G42" i="15" s="1"/>
  <c r="H42" i="15" s="1"/>
  <c r="L41" i="15"/>
  <c r="J41" i="15"/>
  <c r="G41" i="15" s="1"/>
  <c r="H41" i="15" s="1"/>
  <c r="L40" i="15"/>
  <c r="J40" i="15"/>
  <c r="G40" i="15" s="1"/>
  <c r="H40" i="15" s="1"/>
  <c r="L39" i="15"/>
  <c r="J39" i="15"/>
  <c r="G39" i="15" s="1"/>
  <c r="H39" i="15" s="1"/>
  <c r="L38" i="15"/>
  <c r="J38" i="15"/>
  <c r="G38" i="15" s="1"/>
  <c r="H38" i="15" s="1"/>
  <c r="L37" i="15"/>
  <c r="J37" i="15"/>
  <c r="G37" i="15" s="1"/>
  <c r="H37" i="15" s="1"/>
  <c r="L36" i="15"/>
  <c r="J36" i="15"/>
  <c r="G36" i="15" s="1"/>
  <c r="H36" i="15" s="1"/>
  <c r="L35" i="15"/>
  <c r="J35" i="15"/>
  <c r="G35" i="15" s="1"/>
  <c r="H35" i="15" s="1"/>
  <c r="L34" i="15"/>
  <c r="J34" i="15"/>
  <c r="G34" i="15" s="1"/>
  <c r="H34" i="15" s="1"/>
  <c r="L33" i="15"/>
  <c r="J33" i="15"/>
  <c r="G33" i="15" s="1"/>
  <c r="H33" i="15" s="1"/>
  <c r="L32" i="15"/>
  <c r="J32" i="15"/>
  <c r="G32" i="15" s="1"/>
  <c r="H32" i="15" s="1"/>
  <c r="L31" i="15"/>
  <c r="J31" i="15"/>
  <c r="G31" i="15" s="1"/>
  <c r="H31" i="15" s="1"/>
  <c r="L30" i="15"/>
  <c r="J30" i="15"/>
  <c r="G30" i="15" s="1"/>
  <c r="H30" i="15" s="1"/>
  <c r="L29" i="15"/>
  <c r="J29" i="15"/>
  <c r="G29" i="15" s="1"/>
  <c r="H29" i="15" s="1"/>
  <c r="L28" i="15"/>
  <c r="J28" i="15"/>
  <c r="G28" i="15" s="1"/>
  <c r="H28" i="15" s="1"/>
  <c r="L27" i="15"/>
  <c r="J27" i="15"/>
  <c r="G27" i="15" s="1"/>
  <c r="H27" i="15" s="1"/>
  <c r="L26" i="15"/>
  <c r="J26" i="15"/>
  <c r="G26" i="15" s="1"/>
  <c r="H26" i="15" s="1"/>
  <c r="L25" i="15"/>
  <c r="J25" i="15"/>
  <c r="G25" i="15" s="1"/>
  <c r="H25" i="15" s="1"/>
  <c r="L24" i="15"/>
  <c r="J24" i="15"/>
  <c r="G24" i="15" s="1"/>
  <c r="H24" i="15" s="1"/>
  <c r="H15" i="18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<sst xmlns="http://schemas.openxmlformats.org/spreadsheetml/2006/main" count="3642" uniqueCount="1992">
  <si>
    <t>Zákl. cena</t>
  </si>
  <si>
    <t>mj</t>
  </si>
  <si>
    <t>Cena/mj</t>
  </si>
  <si>
    <t>ID Kód</t>
  </si>
  <si>
    <t>POLAR</t>
  </si>
  <si>
    <t>GZ</t>
  </si>
  <si>
    <t>A2/A4</t>
  </si>
  <si>
    <t>SZ</t>
  </si>
  <si>
    <t>-</t>
  </si>
  <si>
    <t>x</t>
  </si>
  <si>
    <t>kg/mj</t>
  </si>
  <si>
    <t>ostatní</t>
  </si>
  <si>
    <t>Odkaz</t>
  </si>
  <si>
    <t>MERKUR 2</t>
  </si>
  <si>
    <t>LINEAR+</t>
  </si>
  <si>
    <t>VÝPRODEJ</t>
  </si>
  <si>
    <t>Typ kabelového nosného systému</t>
  </si>
  <si>
    <t>Povrchové úpravy - rabat v %</t>
  </si>
  <si>
    <r>
      <rPr>
        <b/>
        <sz val="11"/>
        <rFont val="Calibri"/>
        <family val="2"/>
        <charset val="238"/>
      </rPr>
      <t>"GZ"</t>
    </r>
    <r>
      <rPr>
        <sz val="11"/>
        <rFont val="Calibri"/>
        <family val="2"/>
        <charset val="238"/>
      </rPr>
      <t xml:space="preserve"> </t>
    </r>
  </si>
  <si>
    <t>"SZ"</t>
  </si>
  <si>
    <t>"ŽZ"</t>
  </si>
  <si>
    <t>"G5"</t>
  </si>
  <si>
    <t>GEOMET</t>
  </si>
  <si>
    <t>"A2"</t>
  </si>
  <si>
    <t>Nerez Aisi 304L</t>
  </si>
  <si>
    <t>"A4"</t>
  </si>
  <si>
    <t>Nerez Aisi 316L</t>
  </si>
  <si>
    <t>"LAK"</t>
  </si>
  <si>
    <t>"LAK-O"</t>
  </si>
  <si>
    <t>EAN</t>
  </si>
  <si>
    <t>Rabatová skupina</t>
  </si>
  <si>
    <t>Arkys, s.r.o.</t>
  </si>
  <si>
    <t>Tuřanka 115a</t>
  </si>
  <si>
    <t>627 00 Brno</t>
  </si>
  <si>
    <t>MZ/ŽZ</t>
  </si>
  <si>
    <t>Legenda značenia povrchových úprav</t>
  </si>
  <si>
    <t>Galvanické zinkovanie</t>
  </si>
  <si>
    <t>Sendzimirové zinkovanie</t>
  </si>
  <si>
    <t>"MZ"</t>
  </si>
  <si>
    <t>Magnelis ZM310</t>
  </si>
  <si>
    <t>Žiarové zinkovanie</t>
  </si>
  <si>
    <t xml:space="preserve">lakované </t>
  </si>
  <si>
    <t>lakované po obvode</t>
  </si>
  <si>
    <t>CENÍK KÁBLOVÝCH ŽĽABOV LINEAR+ v EUR</t>
  </si>
  <si>
    <t>drôtené žľaby s patentovaným dvojitým priečnikom</t>
  </si>
  <si>
    <t>oceľovo-plechové prelisované žľaby s bezspojkovým systémom</t>
  </si>
  <si>
    <t>rebríky plechové s bezspojkovým systémom</t>
  </si>
  <si>
    <t>oceľovo-plechové žľaby LINEAR 1 až 4</t>
  </si>
  <si>
    <t>Názov</t>
  </si>
  <si>
    <t>Množstvo</t>
  </si>
  <si>
    <t>Cena celkom</t>
  </si>
  <si>
    <t>Zľava</t>
  </si>
  <si>
    <t>Celkom [kg]</t>
  </si>
  <si>
    <t>Colná nomenklatura</t>
  </si>
  <si>
    <t>Typ káblového nosného systému</t>
  </si>
  <si>
    <t>CENÍK KÁBLOVÝCH REBRÍKOV POLAR - v EUR</t>
  </si>
  <si>
    <t>Využitie dopravy káblových nosných systémov MERKUR, LINEAR a POLAR na celom Slovensku ZDARMA!!!</t>
  </si>
  <si>
    <t>Finančné limity jednorazové objednávky bez DPH - pre zaslanie tovaru zdarma z centrálneho skladu Brno</t>
  </si>
  <si>
    <t>pásmo 1</t>
  </si>
  <si>
    <t>pásmo 2</t>
  </si>
  <si>
    <t>pásmo 3</t>
  </si>
  <si>
    <t>Vzdialenosť</t>
  </si>
  <si>
    <t>301 - 400 km</t>
  </si>
  <si>
    <t>od Brna</t>
  </si>
  <si>
    <t>Min. finančný objem objednávky v EUR</t>
  </si>
  <si>
    <t>1 000 EUR</t>
  </si>
  <si>
    <t>1 150 EUR</t>
  </si>
  <si>
    <t>1 250 EUR</t>
  </si>
  <si>
    <t>Min. finančný objem objednávky v Kč</t>
  </si>
  <si>
    <t>Príklady vzdialeností jednotlivých miest na Slovensku od Brna</t>
  </si>
  <si>
    <t>Mesto</t>
  </si>
  <si>
    <t>km od Brna</t>
  </si>
  <si>
    <t>pásmo</t>
  </si>
  <si>
    <t>Banovce nad Bebravou</t>
  </si>
  <si>
    <t>Banská Bystrica</t>
  </si>
  <si>
    <t>Bratislava</t>
  </si>
  <si>
    <t>Dunajská Streda</t>
  </si>
  <si>
    <t>Humenné</t>
  </si>
  <si>
    <t>Košice</t>
  </si>
  <si>
    <t>Levice</t>
  </si>
  <si>
    <t>Liptovský Mikuláš</t>
  </si>
  <si>
    <t>Malacky</t>
  </si>
  <si>
    <t>Martin</t>
  </si>
  <si>
    <t>Michalovce</t>
  </si>
  <si>
    <t>Nitra</t>
  </si>
  <si>
    <t>Nové Mesto nad Váhom</t>
  </si>
  <si>
    <t>Pezinok</t>
  </si>
  <si>
    <t>Piešťany</t>
  </si>
  <si>
    <t>Poprad</t>
  </si>
  <si>
    <t>Považ. Bystrica</t>
  </si>
  <si>
    <t>Prešov</t>
  </si>
  <si>
    <t>Prievidza</t>
  </si>
  <si>
    <t>Ružomberok</t>
  </si>
  <si>
    <t>Senica</t>
  </si>
  <si>
    <t>Spišská Nová Ves</t>
  </si>
  <si>
    <t>Stará Turá</t>
  </si>
  <si>
    <t>Stropkov</t>
  </si>
  <si>
    <t>Trenčín</t>
  </si>
  <si>
    <t>Trnava</t>
  </si>
  <si>
    <t>Tvrdošín</t>
  </si>
  <si>
    <t>Zvolen</t>
  </si>
  <si>
    <t>Žiar nad Hronom</t>
  </si>
  <si>
    <t>Žilina</t>
  </si>
  <si>
    <r>
      <t xml:space="preserve">Uvedené ceny sú </t>
    </r>
    <r>
      <rPr>
        <b/>
        <sz val="10"/>
        <rFont val="Calibri"/>
        <family val="2"/>
        <charset val="238"/>
      </rPr>
      <t>BRUTTO bez DPH</t>
    </r>
    <r>
      <rPr>
        <sz val="10"/>
        <rFont val="Calibri"/>
        <family val="2"/>
        <charset val="238"/>
      </rPr>
      <t>.</t>
    </r>
  </si>
  <si>
    <r>
      <rPr>
        <b/>
        <sz val="10"/>
        <rFont val="Calibri"/>
        <family val="2"/>
        <charset val="238"/>
      </rPr>
      <t>Doprava</t>
    </r>
    <r>
      <rPr>
        <sz val="10"/>
        <rFont val="Calibri"/>
        <family val="2"/>
        <charset val="238"/>
      </rPr>
      <t xml:space="preserve"> systému </t>
    </r>
    <r>
      <rPr>
        <b/>
        <sz val="10"/>
        <rFont val="Calibri"/>
        <family val="2"/>
        <charset val="238"/>
      </rPr>
      <t xml:space="preserve">LINEAR+ a POLAR </t>
    </r>
    <r>
      <rPr>
        <sz val="10"/>
        <rFont val="Calibri"/>
        <family val="2"/>
        <charset val="238"/>
      </rPr>
      <t>je uvedená v liste "Cena prepravy do SR".</t>
    </r>
  </si>
  <si>
    <r>
      <rPr>
        <b/>
        <sz val="10"/>
        <rFont val="Calibri"/>
        <family val="2"/>
        <charset val="238"/>
      </rPr>
      <t xml:space="preserve">Dopravné zdarma sa nevzťahuje </t>
    </r>
    <r>
      <rPr>
        <sz val="10"/>
        <rFont val="Calibri"/>
        <family val="2"/>
        <charset val="238"/>
      </rPr>
      <t>na produkty</t>
    </r>
    <r>
      <rPr>
        <b/>
        <sz val="10"/>
        <rFont val="Calibri"/>
        <family val="2"/>
        <charset val="238"/>
      </rPr>
      <t xml:space="preserve"> lakované </t>
    </r>
    <r>
      <rPr>
        <sz val="10"/>
        <rFont val="Calibri"/>
        <family val="2"/>
        <charset val="238"/>
      </rPr>
      <t>alebo</t>
    </r>
    <r>
      <rPr>
        <b/>
        <sz val="10"/>
        <rFont val="Calibri"/>
        <family val="2"/>
        <charset val="238"/>
      </rPr>
      <t xml:space="preserve"> v dĺžkach 6.000 mm.</t>
    </r>
  </si>
  <si>
    <t>ŽZ</t>
  </si>
  <si>
    <t>0 - 300 km</t>
  </si>
  <si>
    <t>401 - 600 km</t>
  </si>
  <si>
    <t>Obchodné podmienky spoločnosti ARKYS, s.r.o. Brno s platnosťou od 1.9.2026.</t>
  </si>
  <si>
    <t>Min. finančný limit v SK je vždy platný k prevodovému koeficientu Kč/EUR, ktorý sa určuje pre aktuálný exportný brutto cenník spoločnosti ARKYS s.r.o. Aktuálný exportný brutto cenník je platný od 1.9.2026 s prevodovým koeficientom 25,- Kč/EUR.</t>
  </si>
  <si>
    <t>Platný od 1.9.2026</t>
  </si>
  <si>
    <r>
      <rPr>
        <sz val="10"/>
        <rFont val="Calibri"/>
        <family val="2"/>
        <charset val="238"/>
      </rPr>
      <t xml:space="preserve">Podmienky dopravy systému </t>
    </r>
    <r>
      <rPr>
        <b/>
        <sz val="10"/>
        <rFont val="Calibri"/>
        <family val="2"/>
        <charset val="238"/>
      </rPr>
      <t>LINEAR+ a POLAR</t>
    </r>
    <r>
      <rPr>
        <sz val="10"/>
        <rFont val="Calibri"/>
        <family val="2"/>
        <charset val="238"/>
      </rPr>
      <t xml:space="preserve"> ZADARMO nájdete na</t>
    </r>
    <r>
      <rPr>
        <u/>
        <sz val="10"/>
        <color theme="10"/>
        <rFont val="Calibri"/>
        <family val="2"/>
        <charset val="238"/>
      </rPr>
      <t xml:space="preserve"> www.arkys.cz/cs/doprava</t>
    </r>
  </si>
  <si>
    <t>Povrchová úprava komponentov: Sendzimirový zinok - "SZ"</t>
  </si>
  <si>
    <t>www</t>
  </si>
  <si>
    <t>ARB-11219900</t>
  </si>
  <si>
    <t>bal</t>
  </si>
  <si>
    <r>
      <t xml:space="preserve">Spojovacia sada SSB - M6 "GZ" </t>
    </r>
    <r>
      <rPr>
        <sz val="10"/>
        <rFont val="Calibri"/>
        <family val="2"/>
        <charset val="238"/>
      </rPr>
      <t>(bal = 100 ks)</t>
    </r>
  </si>
  <si>
    <t>ARB-11219905</t>
  </si>
  <si>
    <r>
      <t xml:space="preserve">Vrut TEX 6ti hran 3,9 x 9,5 "GZ" pre fixáciu káblových viek </t>
    </r>
    <r>
      <rPr>
        <sz val="10"/>
        <rFont val="Calibri"/>
        <family val="2"/>
        <charset val="238"/>
        <scheme val="minor"/>
      </rPr>
      <t>(</t>
    </r>
    <r>
      <rPr>
        <sz val="10"/>
        <rFont val="Calibri"/>
        <family val="2"/>
        <charset val="238"/>
      </rPr>
      <t>bal = 100 ks)</t>
    </r>
  </si>
  <si>
    <t>ARB-14108205</t>
  </si>
  <si>
    <t>m</t>
  </si>
  <si>
    <t>Žľab LINEAR+  L1B-P 100/35 "SZ" - perf. L = 3.000 mm</t>
  </si>
  <si>
    <t>ARB-14108405</t>
  </si>
  <si>
    <t>Žľab LINEAR+  L1B-P 150/35 "SZ" - perf. L = 3.000 mm</t>
  </si>
  <si>
    <t>ARB-14108505</t>
  </si>
  <si>
    <t>Žľab LINEAR+  L1B-P 200/35 "SZ" - perf. L = 3.000 mm</t>
  </si>
  <si>
    <t>ARB-14108706</t>
  </si>
  <si>
    <t>Žľab LINEAR+  L1B-P 300/35 "SZ" - perf. L = 3.000 mm</t>
  </si>
  <si>
    <t>ARB-14110105</t>
  </si>
  <si>
    <t>Žľab LINEAR+  L1B-P 50/50 "SZ" - perf. L = 3.000 mm</t>
  </si>
  <si>
    <t>ARB-14111505</t>
  </si>
  <si>
    <t>Žľab LINEAR+  L1B-P 60/60 "SZ" - perf. L = 3.000 mm</t>
  </si>
  <si>
    <t>ARB-14111705</t>
  </si>
  <si>
    <t>Žľab LINEAR+  L1B-P 100/60 "SZ" - perf. L = 3.000 mm</t>
  </si>
  <si>
    <t>ARB-14111715</t>
  </si>
  <si>
    <r>
      <t xml:space="preserve">Žľab LINEAR+  L1B-P-FI 100/60 "SZ" - perf. </t>
    </r>
    <r>
      <rPr>
        <b/>
        <sz val="11"/>
        <color indexed="10"/>
        <rFont val="Calibri"/>
        <family val="2"/>
        <charset val="238"/>
      </rPr>
      <t>FI normový</t>
    </r>
    <r>
      <rPr>
        <sz val="11"/>
        <rFont val="Calibri"/>
        <family val="2"/>
        <charset val="238"/>
      </rPr>
      <t xml:space="preserve"> L = 3.000 mm</t>
    </r>
  </si>
  <si>
    <t>ARB-14111905</t>
  </si>
  <si>
    <t>Žľab LINEAR+  L1B-P 150/60 "SZ" - perf. L = 3.000 mm</t>
  </si>
  <si>
    <t>ARB-14112006</t>
  </si>
  <si>
    <t>Žľab LINEAR+  L1B-P 200/60 "SZ" - perf. L = 3.000 mm</t>
  </si>
  <si>
    <t>ARB-14112015</t>
  </si>
  <si>
    <r>
      <t xml:space="preserve">Žľab LINEAR+  L1B-P-FI 200/60 "SZ" - perf. </t>
    </r>
    <r>
      <rPr>
        <b/>
        <sz val="11"/>
        <color indexed="10"/>
        <rFont val="Calibri"/>
        <family val="2"/>
        <charset val="238"/>
      </rPr>
      <t>FI normový</t>
    </r>
    <r>
      <rPr>
        <sz val="11"/>
        <rFont val="Calibri"/>
        <family val="2"/>
        <charset val="238"/>
      </rPr>
      <t xml:space="preserve"> L = 3.000 mm</t>
    </r>
  </si>
  <si>
    <t>ARB-14112207</t>
  </si>
  <si>
    <t>Žľab LINEAR+  L1B-P 300/60 "SZ" - perf. L = 3.000 mm</t>
  </si>
  <si>
    <t>ARB-14112215</t>
  </si>
  <si>
    <r>
      <t xml:space="preserve">Žľab LINEAR+  L1B-P-FI 300/60 "SZ" - perf. </t>
    </r>
    <r>
      <rPr>
        <b/>
        <sz val="11"/>
        <color indexed="10"/>
        <rFont val="Calibri"/>
        <family val="2"/>
        <charset val="238"/>
      </rPr>
      <t>FI normový</t>
    </r>
    <r>
      <rPr>
        <sz val="11"/>
        <rFont val="Calibri"/>
        <family val="2"/>
        <charset val="238"/>
      </rPr>
      <t xml:space="preserve"> L = 3.000 mm</t>
    </r>
  </si>
  <si>
    <t>ARB-14112308</t>
  </si>
  <si>
    <t>Žľab LINEAR+  L1B-P(E) 400/60 "SZ" - perf. Economy L = 3.000 mm</t>
  </si>
  <si>
    <t>ARB-14112310</t>
  </si>
  <si>
    <t>Žľab LINEAR+  L1B-P 400/60 "SZ" - perf. L = 3.000 mm</t>
  </si>
  <si>
    <t>ARB-14112408</t>
  </si>
  <si>
    <t>Žľab LINEAR+  L1B-P(E) 500/60 "SZ" - perf. Economy L = 3.000 mm</t>
  </si>
  <si>
    <t>ARB-14112410</t>
  </si>
  <si>
    <t>Žľab LINEAR+  L1B-P 500/60 "SZ" - perf. L = 3.000 mm</t>
  </si>
  <si>
    <t>ARB-14114605</t>
  </si>
  <si>
    <t>Žľab LINEAR+  L1B-P 100/100 "SZ" - perf. L = 3.000 mm</t>
  </si>
  <si>
    <t>ARB-14114805</t>
  </si>
  <si>
    <t>Žľab LINEAR+  L1B-P 150/100 "SZ" - perf. L = 3.000 mm</t>
  </si>
  <si>
    <t>ARB-14114906</t>
  </si>
  <si>
    <t>Žľab LINEAR+  L1B-P 200/100 "SZ" - perf. L = 3.000 mm</t>
  </si>
  <si>
    <t>ARB-14114915-6m</t>
  </si>
  <si>
    <r>
      <t xml:space="preserve">Žľab LINEAR+  L1B-P-VR 200/100 "SZ" - perf. </t>
    </r>
    <r>
      <rPr>
        <b/>
        <sz val="11"/>
        <color indexed="17"/>
        <rFont val="Calibri"/>
        <family val="2"/>
        <charset val="238"/>
      </rPr>
      <t>pre veľké rozpätie</t>
    </r>
    <r>
      <rPr>
        <sz val="11"/>
        <rFont val="Calibri"/>
        <family val="2"/>
        <charset val="238"/>
      </rPr>
      <t xml:space="preserve"> L = 6.000 mm</t>
    </r>
  </si>
  <si>
    <t>ARB-14115107</t>
  </si>
  <si>
    <t>Žľab LINEAR+  L1B-P 300/100 "SZ" - perf. L = 3.000 mm</t>
  </si>
  <si>
    <t>ARB-14115115-6m</t>
  </si>
  <si>
    <r>
      <t xml:space="preserve">Žľab LINEAR+  L1B-P-VR 300/100 "SZ" - perf. </t>
    </r>
    <r>
      <rPr>
        <b/>
        <sz val="11"/>
        <color indexed="17"/>
        <rFont val="Calibri"/>
        <family val="2"/>
        <charset val="238"/>
      </rPr>
      <t>pre veľké rozpätie</t>
    </r>
    <r>
      <rPr>
        <sz val="11"/>
        <rFont val="Calibri"/>
        <family val="2"/>
        <charset val="238"/>
      </rPr>
      <t xml:space="preserve"> L = 6.000 mm</t>
    </r>
  </si>
  <si>
    <t>ARB-14115208</t>
  </si>
  <si>
    <t>Žľab LINEAR+  L1B-P(E) 400/100 "SZ" - perf. Economy L = 3.000 mm</t>
  </si>
  <si>
    <t>ARB-14115210</t>
  </si>
  <si>
    <t>Žľab LINEAR+  L1B-P 400/100 "SZ" - perf. L = 3.000 mm</t>
  </si>
  <si>
    <t>ARB-14115308</t>
  </si>
  <si>
    <t>Žľab LINEAR+  L1B-P(E) 500/100 "SZ" - perf. Economy L = 3.000 mm</t>
  </si>
  <si>
    <t>ARB-14115310</t>
  </si>
  <si>
    <t>Žľab LINEAR+  L1B-P 500/100 "SZ" - perf. L = 3.000 mm</t>
  </si>
  <si>
    <t>ARB-14115315-6m</t>
  </si>
  <si>
    <r>
      <t xml:space="preserve">Žľab LINEAR+  L1B-P-VR 500/100 "SZ" - perf. </t>
    </r>
    <r>
      <rPr>
        <b/>
        <sz val="11"/>
        <color indexed="17"/>
        <rFont val="Calibri"/>
        <family val="2"/>
        <charset val="238"/>
      </rPr>
      <t>pre veľké rozpätie</t>
    </r>
    <r>
      <rPr>
        <sz val="11"/>
        <rFont val="Calibri"/>
        <family val="2"/>
        <charset val="238"/>
      </rPr>
      <t xml:space="preserve"> L = 6.000 mm</t>
    </r>
  </si>
  <si>
    <t>ARB-14118205</t>
  </si>
  <si>
    <t>Žľab LINEAR+  L1B-N 100/35 "SZ" - neperf. L = 3.000 mm</t>
  </si>
  <si>
    <t>ARB-14118405</t>
  </si>
  <si>
    <t>Žľab LINEAR+  L1B-N 150/35 "SZ" - neperf. L = 3.000 mm</t>
  </si>
  <si>
    <t>ARB-14118505</t>
  </si>
  <si>
    <t>Žľab LINEAR+  L1B-N 200/35 "SZ" - neperf. L = 3.000 mm</t>
  </si>
  <si>
    <t>ARB-14118706</t>
  </si>
  <si>
    <t>Žľab LINEAR+  L1B-N 300/35 "SZ" - neperf. L = 3.000 mm</t>
  </si>
  <si>
    <t>ARB-14120105</t>
  </si>
  <si>
    <t>Žľab LINEAR+  L1B-N 50/50 "SZ" - neperf. L = 3.000 mm</t>
  </si>
  <si>
    <t>ARB-14121505</t>
  </si>
  <si>
    <t>Žľab LINEAR+  L1B-N 60/60 "SZ" - neperf. L = 3.000 mm</t>
  </si>
  <si>
    <t>ARB-14121705</t>
  </si>
  <si>
    <t>Žľab LINEAR+  L1B-N 100/60 "SZ" - neperf. L = 3.000 mm</t>
  </si>
  <si>
    <t>ARB-14121905</t>
  </si>
  <si>
    <t>Žľab LINEAR+  L1B-N 150/60 "SZ" - neperf. L = 3.000 mm</t>
  </si>
  <si>
    <t>ARB-14122006</t>
  </si>
  <si>
    <t>Žľab LINEAR+  L1B-N 200/60 "SZ" - neperf. L = 3.000 mm</t>
  </si>
  <si>
    <t>ARB-14122207</t>
  </si>
  <si>
    <t>Žľab LINEAR+  L1B-N 300/60 "SZ" - neperf. L = 3.000 mm</t>
  </si>
  <si>
    <t>ARB-14122308</t>
  </si>
  <si>
    <t>Žľab LINEAR+  L1B-N(E) 400/60 "SZ" - neperf. Economy L = 3.000 mm</t>
  </si>
  <si>
    <t>ARB-14122310</t>
  </si>
  <si>
    <t>Žľab LINEAR+  L1B-N 400/60 "SZ" - neperf. L = 3.000 mm</t>
  </si>
  <si>
    <t>ARB-14122408</t>
  </si>
  <si>
    <t>Žľab LINEAR+  L1B-N(E) 500/60 "SZ" - neperf. Economy L = 3.000 mm</t>
  </si>
  <si>
    <t>ARB-14122410</t>
  </si>
  <si>
    <t>Žľab LINEAR+  L1B-N 500/60 "SZ" - neperf. L = 3.000 mm</t>
  </si>
  <si>
    <t>ARB-14124605</t>
  </si>
  <si>
    <t>Žľab LINEAR+  L1B-N 100/100 "SZ" - neperf. L = 3.000 mm</t>
  </si>
  <si>
    <t>ARB-14124805</t>
  </si>
  <si>
    <t>Žľab LINEAR+  L1B-N 150/100 "SZ" - neperf. L = 3.000 mm</t>
  </si>
  <si>
    <t>ARB-14124906</t>
  </si>
  <si>
    <t>Žľab LINEAR+  L1B-N 200/100 "SZ" - neperf. L = 3.000 mm</t>
  </si>
  <si>
    <t>ARB-14125107</t>
  </si>
  <si>
    <t>Žľab LINEAR+  L1B-N 300/100 "SZ" - neperf. L = 3.000 mm</t>
  </si>
  <si>
    <t>ARB-14125208</t>
  </si>
  <si>
    <t>Žľab LINEAR+  L1B-N(E) 400/100 "SZ" - neperf. Economy L = 3.000 mm</t>
  </si>
  <si>
    <t>ARB-14125210</t>
  </si>
  <si>
    <t>Žľab LINEAR+  L1B-N 400/100 "SZ" - neperf. L = 3.000 mm</t>
  </si>
  <si>
    <t>ARB-14125308</t>
  </si>
  <si>
    <t>Žľab LINEAR+  L1B-N(E) 500/100 "SZ" - neperf. Economy L = 3.000 mm</t>
  </si>
  <si>
    <t>ARB-14125310</t>
  </si>
  <si>
    <t>Žľab LINEAR+  L1B-N 500/100 "SZ" - neperf. L = 3.000 mm</t>
  </si>
  <si>
    <t>ARB-14211003</t>
  </si>
  <si>
    <t>ks</t>
  </si>
  <si>
    <t>Spojka žľabu LINEAR+  SL-1B 35 "SZ"</t>
  </si>
  <si>
    <t>ARB-14211005</t>
  </si>
  <si>
    <t>Spojka žľabu LINEAR+  SL-1B 50 "SZ"</t>
  </si>
  <si>
    <t>ARB-14211006</t>
  </si>
  <si>
    <t>Spojka žľabu LINEAR+  SL-1B 60 "SZ"</t>
  </si>
  <si>
    <t>ARB-14211010</t>
  </si>
  <si>
    <t>Spojka žľabu LINEAR+  SL-1B 100 "SZ"</t>
  </si>
  <si>
    <t>ARB-14211103</t>
  </si>
  <si>
    <t>Spojka kľbová žľabu LINEAR+  SKL-1B 35 "SZ"</t>
  </si>
  <si>
    <t>ARB-14211106</t>
  </si>
  <si>
    <t>Spojka kľbová žľabu LINEAR+  SKL-1B 60 "SZ"</t>
  </si>
  <si>
    <t>ARB-14211110</t>
  </si>
  <si>
    <t>Spojka kľbová žľabu LINEAR+  SKL-1B 100 "SZ"</t>
  </si>
  <si>
    <t>ARB-14211303</t>
  </si>
  <si>
    <t>Spojka tvarovacia žľabu LINEAR+  STL-1B 35 "SZ"</t>
  </si>
  <si>
    <t>ARB-14211306</t>
  </si>
  <si>
    <t>Spojka tvarovacia žľabu LINEAR+  STL-1B 60 "SZ"</t>
  </si>
  <si>
    <t>ARB-14211310</t>
  </si>
  <si>
    <t>Spojka tvarovacia žľabu LINEAR+  STL-1B 100 "SZ"</t>
  </si>
  <si>
    <t>ARB-14212006</t>
  </si>
  <si>
    <t>Spojka univerzálna žľabu LINEAR+  SUL-1B 60 "SZ"</t>
  </si>
  <si>
    <t>ARB-14212010</t>
  </si>
  <si>
    <t>Spojka univerzálna žľabu LINEAR+  SUL-1B 100 "SZ"</t>
  </si>
  <si>
    <t>ARB-14217001</t>
  </si>
  <si>
    <r>
      <t xml:space="preserve">Svorka zemniaca SVZ1-B "mosadz" </t>
    </r>
    <r>
      <rPr>
        <sz val="10"/>
        <rFont val="Calibri"/>
        <family val="2"/>
        <charset val="238"/>
      </rPr>
      <t>(pre vodič prierezu 10-35 mm2)</t>
    </r>
  </si>
  <si>
    <t>ARB-14217002</t>
  </si>
  <si>
    <r>
      <t xml:space="preserve">Svorka zemniaca SVZ2-B "mosadz" </t>
    </r>
    <r>
      <rPr>
        <sz val="10"/>
        <rFont val="Calibri"/>
        <family val="2"/>
        <charset val="238"/>
      </rPr>
      <t>(pre vodič prierezu 35-95 mm2)</t>
    </r>
  </si>
  <si>
    <t>ARB-14220182</t>
  </si>
  <si>
    <t xml:space="preserve">Koleno žľabu LINEAR+  KL-1B 90° (R100) 100/35 "SZ" </t>
  </si>
  <si>
    <t>ARB-14220184</t>
  </si>
  <si>
    <t xml:space="preserve">Koleno žľabu LINEAR+  KL-1B 90° (R100) 150/35 "SZ" </t>
  </si>
  <si>
    <t>ARB-14220185</t>
  </si>
  <si>
    <t xml:space="preserve">Koleno žľabu LINEAR+  KL-1B 90° (R100) 200/35 "SZ" </t>
  </si>
  <si>
    <t>ARB-14220187</t>
  </si>
  <si>
    <t xml:space="preserve">Koleno žľabu LINEAR+  KL-1B 90° (R100) 300/35 "SZ" </t>
  </si>
  <si>
    <t>ARB-14220201</t>
  </si>
  <si>
    <t>Koleno žľabu LINEAR+  KL-1B 90° 50/50 "SZ"</t>
  </si>
  <si>
    <t>ARB-14220215</t>
  </si>
  <si>
    <t>Koleno žľabu LINEAR+  KL-1B 90° (R100) 60/60 "SZ"</t>
  </si>
  <si>
    <t>ARB-14220217</t>
  </si>
  <si>
    <t>Koleno žľabu LINEAR+  KL-1B 90° (R100) 100/60 "SZ"</t>
  </si>
  <si>
    <t>ARB-14220219</t>
  </si>
  <si>
    <t>Koleno žľabu LINEAR+  KL-1B 90° (R100) 150/60 "SZ"</t>
  </si>
  <si>
    <t>ARB-14220220</t>
  </si>
  <si>
    <t>Koleno žľabu LINEAR+  KL-1B 90° (R100) 200/60 "SZ"</t>
  </si>
  <si>
    <t>ARB-14220222</t>
  </si>
  <si>
    <t>Koleno žľabu LINEAR+  KL-1B 90° (R100) 300/60 "SZ"</t>
  </si>
  <si>
    <t>ARB-14220223</t>
  </si>
  <si>
    <t>Koleno žľabu LINEAR+  KL-1B 90° (R100) 400/60 "SZ"</t>
  </si>
  <si>
    <t>ARB-14220224</t>
  </si>
  <si>
    <t>Koleno žľabu LINEAR+  KL-1B 90° (R100) 500/60 "SZ"</t>
  </si>
  <si>
    <t>ARB-14220246</t>
  </si>
  <si>
    <t>Koleno žľabu LINEAR+  KL-1B 90° (R100) 100/100 "SZ"</t>
  </si>
  <si>
    <t>ARB-14220248</t>
  </si>
  <si>
    <t>Koleno žľabu LINEAR+  KL-1B 90° (R100) 150/100 "SZ"</t>
  </si>
  <si>
    <t>ARB-14220249</t>
  </si>
  <si>
    <t>Koleno žľabu LINEAR+  KL-1B 90° (R100) 200/100 "SZ"</t>
  </si>
  <si>
    <t>ARB-14220251</t>
  </si>
  <si>
    <t>Koleno žľabu LINEAR+  KL-1B 90° (R100) 300/100 "SZ"</t>
  </si>
  <si>
    <t>ARB-14220252</t>
  </si>
  <si>
    <t>Koleno žľabu LINEAR+  KL-1B 90° (R100) 400/100 "SZ"</t>
  </si>
  <si>
    <t>ARB-14220253</t>
  </si>
  <si>
    <t>Koleno žľabu LINEAR+  KL-1B 90° (R100) 500/100 "SZ"</t>
  </si>
  <si>
    <t>ARB-14290082</t>
  </si>
  <si>
    <t xml:space="preserve">Koleno stúpajúce žľabu LINEAR+  KSL-1B 100/35 "SZ" </t>
  </si>
  <si>
    <t>ARB-14290084</t>
  </si>
  <si>
    <t xml:space="preserve">Koleno stúpajúce žľabu LINEAR+  KSL-1B 150/35 "SZ" </t>
  </si>
  <si>
    <t>ARB-14290085</t>
  </si>
  <si>
    <t xml:space="preserve">Koleno stúpajúce žľabu LINEAR+  KSL-1B 200/35 "SZ" </t>
  </si>
  <si>
    <t>ARB-14290087</t>
  </si>
  <si>
    <t xml:space="preserve">Koleno stúpajúce žľabu LINEAR+  KSL-1B 300/35 "SZ" </t>
  </si>
  <si>
    <t>ARB-14290101</t>
  </si>
  <si>
    <t>Koleno stúpajúce žľabu LINEAR+  KSL-1B 50/50 "SZ"</t>
  </si>
  <si>
    <t>ARB-14290115</t>
  </si>
  <si>
    <t>Koleno stúpajúce žľabu LINEAR+  KSL-1B 60/60 "SZ"</t>
  </si>
  <si>
    <t>ARB-14290117</t>
  </si>
  <si>
    <t>Koleno stúpajúce žľabu LINEAR+  KSL-1B 100/60 "SZ"</t>
  </si>
  <si>
    <t>ARB-14290119</t>
  </si>
  <si>
    <t>Koleno stúpajúce žľabu LINEAR+  KSL-1B 150/60 "SZ"</t>
  </si>
  <si>
    <t>ARB-14290120</t>
  </si>
  <si>
    <t>Koleno stúpajúce žľabu LINEAR+  KSL-1B 200/60 "SZ"</t>
  </si>
  <si>
    <t>ARB-14290122</t>
  </si>
  <si>
    <t>Koleno stúpajúce žľabu LINEAR+  KSL-1B 300/60 "SZ"</t>
  </si>
  <si>
    <t>ARB-14290123</t>
  </si>
  <si>
    <t>Koleno stúpajúce žľabu LINEAR+  KSL-1B 400/60 "SZ"</t>
  </si>
  <si>
    <t>ARB-14290124</t>
  </si>
  <si>
    <t>Koleno stúpajúce žľabu LINEAR+  KSL-1B 500/60 "SZ"</t>
  </si>
  <si>
    <t>ARB-14290146</t>
  </si>
  <si>
    <t>Koleno stúpajúce žľabu LINEAR+  KSL-1B 100/100 "SZ"</t>
  </si>
  <si>
    <t>ARB-14290148</t>
  </si>
  <si>
    <t>Koleno stúpajúce žľabu LINEAR+  KSL-1B 150/100 "SZ"</t>
  </si>
  <si>
    <t>ARB-14290149</t>
  </si>
  <si>
    <t>Koleno stúpajúce žľabu LINEAR+  KSL-1B 200/100 "SZ"</t>
  </si>
  <si>
    <t>ARB-14290151</t>
  </si>
  <si>
    <t>Koleno stúpajúce žľabu LINEAR+  KSL-1B 300/100 "SZ"</t>
  </si>
  <si>
    <t>ARB-14290152</t>
  </si>
  <si>
    <t>Koleno stúpajúce žľabu LINEAR+  KSL-1B 400/100 "SZ"</t>
  </si>
  <si>
    <t>ARB-14290153</t>
  </si>
  <si>
    <t>Koleno stúpajúce žľabu LINEAR+  KSL-1B 500/100 "SZ"</t>
  </si>
  <si>
    <t>ARB-14300082</t>
  </si>
  <si>
    <t xml:space="preserve">Koleno klesajúce žľabu LINEAR+  KKL-1B 100/35 "SZ" </t>
  </si>
  <si>
    <t>ARB-14300084</t>
  </si>
  <si>
    <t xml:space="preserve">Koleno klesajúce žľabu LINEAR+  KKL-1B 150/35 "SZ" </t>
  </si>
  <si>
    <t>ARB-14300085</t>
  </si>
  <si>
    <t xml:space="preserve">Koleno klesajúce žľabu LINEAR+  KKL-1B 200/35 "SZ" </t>
  </si>
  <si>
    <t>ARB-14300087</t>
  </si>
  <si>
    <t xml:space="preserve">Koleno klesajúce žľabu LINEAR+  KKL-1B 300/35 "SZ" </t>
  </si>
  <si>
    <t>ARB-14300101</t>
  </si>
  <si>
    <t>Koleno klesajúce žľabu LINEAR+  KKL-1B 50/50 "SZ"</t>
  </si>
  <si>
    <t>ARB-14300115</t>
  </si>
  <si>
    <t>Koleno klesajúce žľabu LINEAR+  KKL-1B 60/60 "SZ"</t>
  </si>
  <si>
    <t>ARB-14300117</t>
  </si>
  <si>
    <t>Koleno klesajúce žľabu LINEAR+  KKL-1B 100/60 "SZ"</t>
  </si>
  <si>
    <t>ARB-14300119</t>
  </si>
  <si>
    <t>Koleno klesajúce žľabu LINEAR+  KKL-1B 150/60 "SZ"</t>
  </si>
  <si>
    <t>ARB-14300120</t>
  </si>
  <si>
    <t>Koleno klesajúce žľabu LINEAR+  KKL-1B 200/60 "SZ"</t>
  </si>
  <si>
    <t>ARB-14300122</t>
  </si>
  <si>
    <t>Koleno klesajúce žľabu LINEAR+  KKL-1B 300/60 "SZ"</t>
  </si>
  <si>
    <t>ARB-14300123</t>
  </si>
  <si>
    <t>Koleno klesajúce žľabu LINEAR+  KKL-1B 400/60 "SZ"</t>
  </si>
  <si>
    <t>ARB-14300124</t>
  </si>
  <si>
    <t>Koleno klesajúce žľabu LINEAR+  KKL-1B 500/60 "SZ"</t>
  </si>
  <si>
    <t>ARB-14300146</t>
  </si>
  <si>
    <t>Koleno klesajúce žľabu LINEAR+  KKL-1B 100/100 "SZ"</t>
  </si>
  <si>
    <t>ARB-14300148</t>
  </si>
  <si>
    <t>Koleno klesajúce žľabu LINEAR+  KKL-1B 150/100 "SZ"</t>
  </si>
  <si>
    <t>ARB-14300149</t>
  </si>
  <si>
    <t>Koleno klesajúce žľabu LINEAR+  KKL-1B 200/100 "SZ"</t>
  </si>
  <si>
    <t>ARB-14300151</t>
  </si>
  <si>
    <t>Koleno klesajúce žľabu LINEAR+  KKL-1B 300/100 "SZ"</t>
  </si>
  <si>
    <t>ARB-14300152</t>
  </si>
  <si>
    <t>Koleno klesajúce žľabu LINEAR+  KKL-1B 400/100 "SZ"</t>
  </si>
  <si>
    <t>ARB-14300153</t>
  </si>
  <si>
    <t>Koleno klesajúce žľabu LINEAR+  KKL-1B 500/100 "SZ"</t>
  </si>
  <si>
    <t>ARB-14310182</t>
  </si>
  <si>
    <t xml:space="preserve">T-kus žľabu LINEAR+  TL-1B (R100) 100/35 "SZ" </t>
  </si>
  <si>
    <t>ARB-14310184</t>
  </si>
  <si>
    <t xml:space="preserve">T-kus žľabu LINEAR+  TL-1B (R100) 150/35 "SZ" </t>
  </si>
  <si>
    <t>ARB-14310185</t>
  </si>
  <si>
    <t xml:space="preserve">T-kus žľabu LINEAR+  TL-1B (R100) 200/35 "SZ" </t>
  </si>
  <si>
    <t>ARB-14310187</t>
  </si>
  <si>
    <t xml:space="preserve">T-kus žľabu LINEAR+  TL-1B (R100) 300/35 "SZ" </t>
  </si>
  <si>
    <t>ARB-14310217</t>
  </si>
  <si>
    <t>T-kus žľabu LINEAR+  TL-1B (R100) 100/60 "SZ"</t>
  </si>
  <si>
    <t>ARB-14310219</t>
  </si>
  <si>
    <t>T-kus žľabu LINEAR+  TL-1B (R100) 150/60 "SZ"</t>
  </si>
  <si>
    <t>ARB-14310220</t>
  </si>
  <si>
    <t>T-kus žľabu LINEAR+  TL-1B (R100) 200/60 "SZ"</t>
  </si>
  <si>
    <t>ARB-14310222</t>
  </si>
  <si>
    <t>T-kus žľabu LINEAR+  TL-1B (R100) 300/60 "SZ"</t>
  </si>
  <si>
    <t>ARB-14310223</t>
  </si>
  <si>
    <t>T-kus žľabu LINEAR+  TL-1B (R100) 400/60 "SZ"</t>
  </si>
  <si>
    <t>ARB-14310224</t>
  </si>
  <si>
    <t>T-kus žľabu LINEAR+  TL-1B (R100) 500/60 "SZ"</t>
  </si>
  <si>
    <t>ARB-14310246</t>
  </si>
  <si>
    <t>T-kus žľabu LINEAR+  TL-1B (R100) 100/100 "SZ"</t>
  </si>
  <si>
    <t>ARB-14310248</t>
  </si>
  <si>
    <t>T-kus žľabu LINEAR+  TL-1B (R100) 150/100 "SZ"</t>
  </si>
  <si>
    <t>ARB-14310249</t>
  </si>
  <si>
    <t>T-kus žľabu LINEAR+  TL-1B (R100) 200/100 "SZ"</t>
  </si>
  <si>
    <t>ARB-14310251</t>
  </si>
  <si>
    <t>T-kus žľabu LINEAR+  TL-1B (R100) 300/100 "SZ"</t>
  </si>
  <si>
    <t>ARB-14310252</t>
  </si>
  <si>
    <t>T-kus žľabu LINEAR+  TL-1B (R100) 400/100 "SZ"</t>
  </si>
  <si>
    <t>ARB-14310253</t>
  </si>
  <si>
    <t>T-kus žľabu LINEAR+  TL-1B (R100) 500/100 "SZ"</t>
  </si>
  <si>
    <t>ARB-14330382</t>
  </si>
  <si>
    <t>T-kus LIGHT žľabu LINEAR+  TLL-1B (R100) 100/35 "SZ"</t>
  </si>
  <si>
    <t>ARB-14330384</t>
  </si>
  <si>
    <t>T-kus LIGHT žľabu LINEAR+  TLL-1B (R100) 150/35 "SZ"</t>
  </si>
  <si>
    <t>ARB-14330385</t>
  </si>
  <si>
    <t>T-kus LIGHT žľabu LINEAR+  TLL-1B (R100) 200/35 "SZ"</t>
  </si>
  <si>
    <t>ARB-14330387</t>
  </si>
  <si>
    <t>T-kus LIGHT žľabu LINEAR+  TLL-1B (R100) 300/35 "SZ"</t>
  </si>
  <si>
    <t>ARB-14330501</t>
  </si>
  <si>
    <t>T-kus LIGHT žľabu LINEAR+  TLL-1B 50/50 "SZ"</t>
  </si>
  <si>
    <t>ARB-14330602</t>
  </si>
  <si>
    <t>T-kus LIGHT žľabu LINEAR+  TLL-1B (R100) 60/60 "SZ"</t>
  </si>
  <si>
    <t>ARB-14330603</t>
  </si>
  <si>
    <t>T-kus LIGHT žľabu LINEAR+  TLL-1B (R100) 100/60 "SZ"</t>
  </si>
  <si>
    <t>ARB-14330605</t>
  </si>
  <si>
    <t>T-kus LIGHT žľabu LINEAR+  TLL-1B (R100) 150/60 "SZ"</t>
  </si>
  <si>
    <t>ARB-14330606</t>
  </si>
  <si>
    <t>T-kus LIGHT žľabu LINEAR+  TLL-1B (R100) 200/60 "SZ"</t>
  </si>
  <si>
    <t>ARB-14330608</t>
  </si>
  <si>
    <t>T-kus LIGHT žľabu LINEAR+  TLL-1B (R100) 300/60 "SZ"</t>
  </si>
  <si>
    <t>ARB-14330609</t>
  </si>
  <si>
    <t>T-kus LIGHT žľabu LINEAR+  TLL-1B (R100) 400/60 "SZ"</t>
  </si>
  <si>
    <t>ARB-14330610</t>
  </si>
  <si>
    <t>T-kus LIGHT žľabu LINEAR+  TLL-1B (R100) 500/60 "SZ"</t>
  </si>
  <si>
    <t>ARB-14331001</t>
  </si>
  <si>
    <t>T-kus LIGHT žľabu LINEAR+  TLL-1B (R100) 100/100 "SZ"</t>
  </si>
  <si>
    <t>ARB-14331003</t>
  </si>
  <si>
    <t>T-kus LIGHT žľabu LINEAR+  TLL-1B (R100) 150/100 "SZ"</t>
  </si>
  <si>
    <t>ARB-14331004</t>
  </si>
  <si>
    <t>T-kus LIGHT žľabu LINEAR+  TLL-1B (R100) 200/100 "SZ"</t>
  </si>
  <si>
    <t>ARB-14331006</t>
  </si>
  <si>
    <t>T-kus LIGHT žľabu LINEAR+  TLL-1B (R100) 300/100 "SZ"</t>
  </si>
  <si>
    <t>ARB-14331007</t>
  </si>
  <si>
    <t>T-kus LIGHT žľabu LINEAR+  TLL-1B (R100) 400/100 "SZ"</t>
  </si>
  <si>
    <t>ARB-14331008</t>
  </si>
  <si>
    <t>T-kus LIGHT žľabu LINEAR+  TLL-1B (R100) 500/100 "SZ"</t>
  </si>
  <si>
    <t>ARB-14473050</t>
  </si>
  <si>
    <t xml:space="preserve">Redukčný/koncový diel žľabu LINEAR+  RL-1B 50x35   "SZ" </t>
  </si>
  <si>
    <t>ARB-14473100</t>
  </si>
  <si>
    <t xml:space="preserve">Redukčný/koncový diel žľabu LINEAR+  RL-1B 100x35   "SZ" </t>
  </si>
  <si>
    <t>ARB-14475050</t>
  </si>
  <si>
    <t>Redukčný/koncový diel žľabu LINEAR+  RL-1B 50x50 "SZ"</t>
  </si>
  <si>
    <t>ARB-14476040</t>
  </si>
  <si>
    <t>Redukčný/koncový diel žľabu LINEAR+  RL-1B 40x60 "SZ"</t>
  </si>
  <si>
    <t>ARB-14476050</t>
  </si>
  <si>
    <t>Redukčný/koncový diel žľabu LINEAR+  RL-1B 50x60 "SZ"</t>
  </si>
  <si>
    <t>ARB-14476060</t>
  </si>
  <si>
    <t>Redukčný/koncový diel žľabu LINEAR+  RL-1B 60x60 "SZ"</t>
  </si>
  <si>
    <t>ARB-14476100</t>
  </si>
  <si>
    <t>Redukčný/koncový diel žľabu LINEAR+  RL-1B 100x60 "SZ"</t>
  </si>
  <si>
    <t>ARB-14479050</t>
  </si>
  <si>
    <t>Redukčný/koncový diel žľabu LINEAR+  RL-1B 50x100 "SZ"</t>
  </si>
  <si>
    <t>ARB-14479100</t>
  </si>
  <si>
    <t>Redukčný/koncový diel žľabu LINEAR+  RL-1B 100x100 "SZ"</t>
  </si>
  <si>
    <t>ARB-14510101</t>
  </si>
  <si>
    <t>Držiak univerzálny LINEAR+  DUL-B "SZ"</t>
  </si>
  <si>
    <t>ARB-14510108</t>
  </si>
  <si>
    <t>Držiak normový pre FI DNFI-B "SZ"</t>
  </si>
  <si>
    <t>ARB-14510133</t>
  </si>
  <si>
    <t>Držiak stredový žľabu LINEAR+  DSL-1B 100 "SZ"</t>
  </si>
  <si>
    <t>ARB-14510135</t>
  </si>
  <si>
    <t>Držiak stredový žľabu LINEAR+  DSL-1B 150 "SZ"</t>
  </si>
  <si>
    <t>ARB-14510136</t>
  </si>
  <si>
    <t>Držiak stredový žľabu LINEAR+  DSL-1B 200 "SZ"</t>
  </si>
  <si>
    <t>ARB-14520103</t>
  </si>
  <si>
    <t>Nosník STANDARD NS-B 100 "SZ"</t>
  </si>
  <si>
    <t>ARB-14520105</t>
  </si>
  <si>
    <t>Nosník STANDARD NS-B 150 "SZ"</t>
  </si>
  <si>
    <t>ARB-14520106</t>
  </si>
  <si>
    <t>Nosník STANDARD NS-B 200 "SZ"</t>
  </si>
  <si>
    <t>ARB-14520108</t>
  </si>
  <si>
    <t>Nosník STANDARD NS-B 300 "SZ"</t>
  </si>
  <si>
    <t>ARB-14520109</t>
  </si>
  <si>
    <t>Nosník STANDARD NS-B 400 "SZ"</t>
  </si>
  <si>
    <t>ARB-14520110</t>
  </si>
  <si>
    <t>Nosník STANDARD NS-B 500 "SZ"</t>
  </si>
  <si>
    <t>ARB-14520111</t>
  </si>
  <si>
    <t>Nosník STANDARD NS-B 600 "SZ"</t>
  </si>
  <si>
    <t>ARB-14520306</t>
  </si>
  <si>
    <t>Nosník-C žľabu LINEAR+  NCL-B 100 "SZ"</t>
  </si>
  <si>
    <t>ARB-14520307</t>
  </si>
  <si>
    <t>Nosník-C žľabu LINEAR+  NCL-B 150 "SZ"</t>
  </si>
  <si>
    <t>ARB-14520308</t>
  </si>
  <si>
    <t>Nosník-C žľabu LINEAR+  NCL-B 200 "SZ"</t>
  </si>
  <si>
    <t>ARB-14520309</t>
  </si>
  <si>
    <t>Nosník-C žľabu LINEAR+  NCL-B 300 "SZ"</t>
  </si>
  <si>
    <t>ARB-14520390</t>
  </si>
  <si>
    <t>Rozperka C-nosníku LINEAR+  RCL-B "SZ"</t>
  </si>
  <si>
    <t>ARB-14530103</t>
  </si>
  <si>
    <t>Podpera žľabu LINEAR+  PL-B 100 "SZ"</t>
  </si>
  <si>
    <t>ARB-14530105</t>
  </si>
  <si>
    <t>Podpera žľabu LINEAR+  PL-B 150 "SZ"</t>
  </si>
  <si>
    <t>ARB-14530106</t>
  </si>
  <si>
    <t>Podpera žľabu LINEAR+  PL-B 200 "SZ"</t>
  </si>
  <si>
    <t>ARB-14530108</t>
  </si>
  <si>
    <t>Podpera žľabu LINEAR+  PL-B 300 "SZ"</t>
  </si>
  <si>
    <t>ARB-14530109</t>
  </si>
  <si>
    <t>Podpera žľabu LINEAR+  PL-B 400 "SZ"</t>
  </si>
  <si>
    <t>ARB-14530110</t>
  </si>
  <si>
    <t>Podpera žľabu LINEAR+  PL-B 500 "SZ"</t>
  </si>
  <si>
    <t>ARB-14536101</t>
  </si>
  <si>
    <r>
      <t xml:space="preserve">Podpera trás univerzálna PTU1-B "PVC" </t>
    </r>
    <r>
      <rPr>
        <sz val="10"/>
        <rFont val="Calibri"/>
        <family val="2"/>
        <charset val="238"/>
      </rPr>
      <t>(pre plechové žľaby)</t>
    </r>
  </si>
  <si>
    <t>ARB-14710105</t>
  </si>
  <si>
    <t>Veko žľabu LINEAR+  VL-1B 50 "SZ" L = 3.000 mm</t>
  </si>
  <si>
    <t>ARB-14710205</t>
  </si>
  <si>
    <t>Veko žľabu LINEAR+  VL-1B 60 "SZ" L = 3.000 mm</t>
  </si>
  <si>
    <t>ARB-14710305</t>
  </si>
  <si>
    <t>Veko žľabu LINEAR+  VL-1B 100 "SZ" L = 3.000 mm</t>
  </si>
  <si>
    <t>ARB-14710505</t>
  </si>
  <si>
    <t>Veko žľabu LINEAR+  VL-1B 150 "SZ" L = 3.000 mm</t>
  </si>
  <si>
    <t>ARB-14710606</t>
  </si>
  <si>
    <t>Veko žľabu LINEAR+  VL-1B 200 "SZ" L = 3.000 mm</t>
  </si>
  <si>
    <t>ARB-14710806</t>
  </si>
  <si>
    <t>Veko žľabu LINEAR+  VL-1B 300 "SZ" L = 3.000 mm</t>
  </si>
  <si>
    <t>ARB-14710907</t>
  </si>
  <si>
    <t>Veko žľabu LINEAR+  VL-1B 400 "SZ" L = 2.000 mm</t>
  </si>
  <si>
    <t>ARB-14711008</t>
  </si>
  <si>
    <t>Veko žľabu LINEAR+  VL-1B 500 "SZ" L = 2.000 mm</t>
  </si>
  <si>
    <t>ARB-14713007</t>
  </si>
  <si>
    <t>Káblová prepážka LINEAR+  KPL-B 35 "SZ" L =  3.000 mm</t>
  </si>
  <si>
    <t>ARB-14713207</t>
  </si>
  <si>
    <t>Káblová prepážka LINEAR+  KPL-B 60 "SZ" L = 3.000 mm</t>
  </si>
  <si>
    <t>ARB-14713407</t>
  </si>
  <si>
    <t>Káblová prepážka LINEAR+  KPL-B 100 "SZ" L = 3.000 mm</t>
  </si>
  <si>
    <t>ARB-14720102</t>
  </si>
  <si>
    <t>ARB-14720103</t>
  </si>
  <si>
    <t>Veko kolena LINEAR+  VKL-1B 90° (R100) 100 "SZ"</t>
  </si>
  <si>
    <t>ARB-14720105</t>
  </si>
  <si>
    <t>Veko kolena LINEAR+  VKL-1B 90° (R100) 150 "SZ"</t>
  </si>
  <si>
    <t>ARB-14720106</t>
  </si>
  <si>
    <t>Veko kolena LINEAR+  VKL-1B 90° (R100) 200 "SZ"</t>
  </si>
  <si>
    <t>ARB-14720108</t>
  </si>
  <si>
    <t>Veko kolena LINEAR+  VKL-1B 90° (R100) 300 "SZ"</t>
  </si>
  <si>
    <t>ARB-14720109</t>
  </si>
  <si>
    <t>Veko kolena LINEAR+  VKL-1B 90° (R100) 400 "SZ"</t>
  </si>
  <si>
    <t>ARB-14720110</t>
  </si>
  <si>
    <t>Veko kolena LINEAR+  VKL-1B 90° (R100) 500 "SZ"</t>
  </si>
  <si>
    <t>ARB-14790102</t>
  </si>
  <si>
    <t>Veko kolena stúpacieho LINEAR+  VKSL-1B 60 "SZ"</t>
  </si>
  <si>
    <t>ARB-14790103</t>
  </si>
  <si>
    <t>Veko kolena stúpacieho LINEAR+  VKSL-1B 100 "SZ"</t>
  </si>
  <si>
    <t>ARB-14790105</t>
  </si>
  <si>
    <t>Veko kolena stúpacieho LINEAR+  VKSL-1B 150 "SZ"</t>
  </si>
  <si>
    <t>ARB-14790106</t>
  </si>
  <si>
    <t>Veko kolena stúpacieho LINEAR+  VKSL-1B 200 "SZ"</t>
  </si>
  <si>
    <t>ARB-14790108</t>
  </si>
  <si>
    <t>Veko kolena stúpacieho LINEAR+  VKSL-1B 300 "SZ"</t>
  </si>
  <si>
    <t>ARB-14790109</t>
  </si>
  <si>
    <t>Veko kolena stúpacieho LINEAR+  VKSL-1B 400 "SZ"</t>
  </si>
  <si>
    <t>ARB-14790110</t>
  </si>
  <si>
    <t>Veko kolena stúpacieho LINEAR+  VKSL-1B 500 "SZ"</t>
  </si>
  <si>
    <t>ARB-14800102</t>
  </si>
  <si>
    <t>Veko kolena klesajúceho LINEAR+  VKKL-1B 60 "SZ"</t>
  </si>
  <si>
    <t>ARB-14800103</t>
  </si>
  <si>
    <t>Veko kolena klesajúceho LINEAR+  VKKL-1B 100 "SZ"</t>
  </si>
  <si>
    <t>ARB-14800105</t>
  </si>
  <si>
    <t>Veko kolena klesajúceho LINEAR+  VKKL-1B 150 "SZ"</t>
  </si>
  <si>
    <t>ARB-14800106</t>
  </si>
  <si>
    <t>Veko kolena klesajúceho LINEAR+  VKKL-1B 200 "SZ"</t>
  </si>
  <si>
    <t>ARB-14800108</t>
  </si>
  <si>
    <t>Veko kolena klesajúceho LINEAR+  VKKL-1B 300 "SZ"</t>
  </si>
  <si>
    <t>ARB-14800109</t>
  </si>
  <si>
    <t>Veko kolena klesajúceho LINEAR+  VKKL-1B 400 "SZ"</t>
  </si>
  <si>
    <t>ARB-14800110</t>
  </si>
  <si>
    <t>Veko kolena klesajúceho LINEAR+  VKKL-1B 500 "SZ"</t>
  </si>
  <si>
    <t>ARB-14810103</t>
  </si>
  <si>
    <t>Veko T-kusu LINEAR+  VTL-1B (R100) 100 "SZ"</t>
  </si>
  <si>
    <t>ARB-14810105</t>
  </si>
  <si>
    <t>Veko T-kusu LINEAR+  VTL-1B (R100) 150 "SZ"</t>
  </si>
  <si>
    <t>ARB-14810106</t>
  </si>
  <si>
    <t>Veko T-kusu LINEAR+  VTL-1B (R100) 200 "SZ"</t>
  </si>
  <si>
    <t>ARB-14810108</t>
  </si>
  <si>
    <t>Veko T-kusu LINEAR+  VTL-1B (R100) 300 "SZ"</t>
  </si>
  <si>
    <t>ARB-14810109</t>
  </si>
  <si>
    <t>Veko T-kusu LINEAR+  VTL-1B (R100) 400 "SZ"</t>
  </si>
  <si>
    <t>ARB-14810110</t>
  </si>
  <si>
    <t>Veko T-kusu LINEAR+  VTL-1B (R100) 500 "SZ"</t>
  </si>
  <si>
    <t>ARB-14830102</t>
  </si>
  <si>
    <t>Veko T-kusu LIGHT LINEAR+  VTLL-1B (R100) 60 "SZ"</t>
  </si>
  <si>
    <t>ARB-14830103</t>
  </si>
  <si>
    <t>Veko T-kusu LIGHT LINEAR+  VTLL-1B (R100) 100 "SZ"</t>
  </si>
  <si>
    <t>ARB-14830105</t>
  </si>
  <si>
    <t>Veko T-kusu LIGHT LINEAR+  VTLL-1B (R100) 150 "SZ"</t>
  </si>
  <si>
    <t>ARB-14830106</t>
  </si>
  <si>
    <t>Veko T-kusu LIGHT LINEAR+  VTLL-1B (R100) 200 "SZ"</t>
  </si>
  <si>
    <t>ARB-14830108</t>
  </si>
  <si>
    <t>Veko T-kusu LIGHT LINEAR+  VTLL-1B (R100) 300 "SZ"</t>
  </si>
  <si>
    <t>ARB-14830109</t>
  </si>
  <si>
    <t>Veko T-kusu LIGHT LINEAR+  VTLL-1B (R100) 400 "SZ"</t>
  </si>
  <si>
    <t>ARB-14830110</t>
  </si>
  <si>
    <t>Veko T-kusu LIGHT LINEAR+  VTLL-1B (R100) 500 "SZ"</t>
  </si>
  <si>
    <t>ARB-14960101</t>
  </si>
  <si>
    <t>Ochranný obvodový lém LINEAR+  OLL-B</t>
  </si>
  <si>
    <t>ARB-14960202</t>
  </si>
  <si>
    <t>Ochranná krytka OKB 2</t>
  </si>
  <si>
    <t>ARB-14960204</t>
  </si>
  <si>
    <t>Ochranná krytka OKB 4</t>
  </si>
  <si>
    <t>Povrchová úprava komponentov: Žiarový "ŽZ"</t>
  </si>
  <si>
    <t>ARB-12219900</t>
  </si>
  <si>
    <r>
      <t xml:space="preserve">Spojovacia sada SSB - M6 "GEOMET" </t>
    </r>
    <r>
      <rPr>
        <sz val="10"/>
        <rFont val="Calibri"/>
        <family val="2"/>
        <charset val="238"/>
      </rPr>
      <t>(bal = 100 ks)</t>
    </r>
  </si>
  <si>
    <t>ARB-12110106</t>
  </si>
  <si>
    <t>Žľab LINEAR+  L1B-P 50/50 "ŽZ" - perf. L = 3.000 mm</t>
  </si>
  <si>
    <t>ARB-12111706</t>
  </si>
  <si>
    <t>Žľab LINEAR+  L1B-P 100/60 "ŽZ" - perf. L = 3.000 mm</t>
  </si>
  <si>
    <t>ARB-12111906</t>
  </si>
  <si>
    <t>Žľab LINEAR+  L1B-P 150/60 "ŽZ" - perf. L = 3.000 mm</t>
  </si>
  <si>
    <t>ARB-12112007</t>
  </si>
  <si>
    <t>Žľab LINEAR+  L1B-P 200/60 "ŽZ" - perf. L = 3.000 mm</t>
  </si>
  <si>
    <t>ARB-12112207</t>
  </si>
  <si>
    <t>Žľab LINEAR+  L1B-P 300/60 "ŽZ" - perf. L = 3.000 mm</t>
  </si>
  <si>
    <t>ARB-12112308</t>
  </si>
  <si>
    <t>Žľab LINEAR+  L1B-P(E) 400/60 "ŽZ" - perf. Economy L = 3.000 mm</t>
  </si>
  <si>
    <t>ARB-12112310</t>
  </si>
  <si>
    <t>Žľab LINEAR+  L1B-P 400/60 "ŽZ" - perf. L = 3.000 mm</t>
  </si>
  <si>
    <t>ARB-12112408</t>
  </si>
  <si>
    <t>Žľab LINEAR+  L1B-P(E) 500/60 "ŽZ" - perf. Economy L = 3.000 mm</t>
  </si>
  <si>
    <t>ARB-12112410</t>
  </si>
  <si>
    <t>Žľab LINEAR+  L1B-P 500/60 "ŽZ" - perf. L = 3.000 mm</t>
  </si>
  <si>
    <t>ARB-12114606</t>
  </si>
  <si>
    <t>Žľab LINEAR+  L1B-P 100/100 "ŽZ" - perf. L = 3.000 mm</t>
  </si>
  <si>
    <t>ARB-12114806</t>
  </si>
  <si>
    <t>Žľab LINEAR+  L1B-P 150/100 "ŽZ" - perf. L = 3.000 mm</t>
  </si>
  <si>
    <t>ARB-12114907</t>
  </si>
  <si>
    <t>Žľab LINEAR+  L1B-P 200/100 "ŽZ" - perf. L = 3.000 mm</t>
  </si>
  <si>
    <t>ARB-12115108</t>
  </si>
  <si>
    <t>Žľab LINEAR+  L1B-P 300/100 "ŽZ" - perf. L = 3.000 mm</t>
  </si>
  <si>
    <t>ARB-12115208</t>
  </si>
  <si>
    <t>Žľab LINEAR+  L1B-P(E) 400/100 "ŽZ" - perf. Economy L = 3.000 mm</t>
  </si>
  <si>
    <t>ARB-12115210</t>
  </si>
  <si>
    <t>Žľab LINEAR+  L1B-P 400/100 "ŽZ" - perf. L = 3.000 mm</t>
  </si>
  <si>
    <t>ARB-12115308</t>
  </si>
  <si>
    <t>Žľab LINEAR+  L1B-P(E) 500/100 "ŽZ" - perf.Economy L = 3.000 mm</t>
  </si>
  <si>
    <t>ARB-12115310</t>
  </si>
  <si>
    <t>Žľab LINEAR+  L1B-P 500/100 "ŽZ" - perf. L = 3.000 mm</t>
  </si>
  <si>
    <t>ARB-12120106</t>
  </si>
  <si>
    <t>Žľab LINEAR+  L1B-N 50/50 "ŽZ" - neperf. L = 3.000 mm</t>
  </si>
  <si>
    <t>ARB-12121706</t>
  </si>
  <si>
    <t>Žľab LINEAR+  L1B-N 100/60 "ŽZ" - neperf. L = 3.000 mm</t>
  </si>
  <si>
    <t>ARB-12121906</t>
  </si>
  <si>
    <t>Žľab LINEAR+  L1B-N 150/60 "ŽZ" - neperf. L = 3.000 mm</t>
  </si>
  <si>
    <t>ARB-12122007</t>
  </si>
  <si>
    <t>Žľab LINEAR+  L1B-N 200/60 "ŽZ" - neperf. L = 3.000 mm</t>
  </si>
  <si>
    <t>ARB-12122207</t>
  </si>
  <si>
    <t>Žľab LINEAR+  L1B-N 300/60 "ŽZ" - neperf. L = 3.000 mm</t>
  </si>
  <si>
    <t>ARB-12122308</t>
  </si>
  <si>
    <t>Žľab LINEAR+  L1B-N(E) 400/60 "ŽZ" - neperf. Economy L = 3.000 mm</t>
  </si>
  <si>
    <t>ARB-12122310</t>
  </si>
  <si>
    <t>Žľab LINEAR+  L1B-N 400/60 "ŽZ" - neperf. L = 3.000 mm</t>
  </si>
  <si>
    <t>ARB-12122408</t>
  </si>
  <si>
    <t>Žľab LINEAR+  L1B-N(E) 500/60 "ŽZ" - neperf. Economy L = 3.000 mm</t>
  </si>
  <si>
    <t>ARB-12122410</t>
  </si>
  <si>
    <t>Žľab LINEAR+  L1B-N 500/60 "ŽZ" - neperf. L = 3.000 mm</t>
  </si>
  <si>
    <t>ARB-12124606</t>
  </si>
  <si>
    <t>Žľab LINEAR+  L1B-N 100/100 "ŽZ" - neperf. L = 3.000 mm</t>
  </si>
  <si>
    <t>ARB-12124806</t>
  </si>
  <si>
    <t>Žľab LINEAR+  L1B-N 150/100 "ŽZ" - neperf. L = 3.000 mm</t>
  </si>
  <si>
    <t>ARB-12124907</t>
  </si>
  <si>
    <t>Žľab LINEAR+  L1B-N 200/100 "ŽZ" - neperf. L = 3.000 mm</t>
  </si>
  <si>
    <t>ARB-12125108</t>
  </si>
  <si>
    <t>Žľab LINEAR+  L1B-N 300/100 "ŽZ" - neperf. L = 3.000 mm</t>
  </si>
  <si>
    <t>ARB-12125208</t>
  </si>
  <si>
    <t>Žľab LINEAR+  L1B-N(E) 400/100 "ŽZ" - neperf. Economy L = 3.000 mm</t>
  </si>
  <si>
    <t>ARB-12125210</t>
  </si>
  <si>
    <t>Žľab LINEAR+  L1B-N 400/100 "ŽZ" - neperf. L = 3.000 mm</t>
  </si>
  <si>
    <t>ARB-12125308</t>
  </si>
  <si>
    <t>Žľab LINEAR+  L1B-N(E) 500/100 "ŽZ" - neperf. Economy L = 3.000 mm</t>
  </si>
  <si>
    <t>ARB-12125310</t>
  </si>
  <si>
    <t>Žľab LINEAR+  L1B-N 500/100 "ŽZ" - neperf. L = 3.000 mm</t>
  </si>
  <si>
    <t>ARB-12211005</t>
  </si>
  <si>
    <t>Spojka žľabu LINEAR+  SL-1B 50 "ŽZ"</t>
  </si>
  <si>
    <t>ARB-12211006</t>
  </si>
  <si>
    <t>Spojka žľabu LINEAR+  SL-1B 60 "ŽZ"</t>
  </si>
  <si>
    <t>ARB-12211010</t>
  </si>
  <si>
    <t>Spojka žľabu LINEAR+  SL-1B 100 "ŽZ"</t>
  </si>
  <si>
    <t>ARB-12211106</t>
  </si>
  <si>
    <t>Spojka kľbová žľabu LINEAR+  SKL-1B 60 "ŽZ"</t>
  </si>
  <si>
    <t>ARB-12211110</t>
  </si>
  <si>
    <t>Spojka kľbová žľabu LINEAR+  SKL-1B 100 "ŽZ"</t>
  </si>
  <si>
    <t>ARB-12211306</t>
  </si>
  <si>
    <t>Spojka tvarovacia žľabu LINEAR+  STL-1B 60 "ŽZ"</t>
  </si>
  <si>
    <t>ARB-12211310</t>
  </si>
  <si>
    <t>Spojka tvarovacia žľabu LINEAR+  STL-1B 100 "ŽZ"</t>
  </si>
  <si>
    <t>ARB-12212006</t>
  </si>
  <si>
    <t>Spojka univerzálna žľabu LINEAR+  SUL-1B 60 "ŽZ"</t>
  </si>
  <si>
    <t>ARB-12212010</t>
  </si>
  <si>
    <t>Spojka univerzálna žľabu LINEAR+  SUL-1B 100 "ŽZ"</t>
  </si>
  <si>
    <t>ARB-12220201</t>
  </si>
  <si>
    <t>Koleno žľabu LINEAR+  KL-1B 90° 50/50 "ŽZ"</t>
  </si>
  <si>
    <t>ARB-12220217</t>
  </si>
  <si>
    <t>Koleno žľabu LINEAR+  KL-1B 90° (R100) 100/60 "ŽZ"</t>
  </si>
  <si>
    <t>ARB-12220219</t>
  </si>
  <si>
    <t>Koleno žľabu LINEAR+  KL-1B 90° (R100) 150/60 "ŽZ"</t>
  </si>
  <si>
    <t>ARB-12220220</t>
  </si>
  <si>
    <t>Koleno žľabu LINEAR+  KL-1B 90° (R100) 200/60 "ŽZ"</t>
  </si>
  <si>
    <t>ARB-12220222</t>
  </si>
  <si>
    <t>Koleno žľabu LINEAR+  KL-1B 90° (R100) 300/60 "ŽZ"</t>
  </si>
  <si>
    <t>ARB-12220223</t>
  </si>
  <si>
    <t>Koleno žľabu LINEAR+  KL-1B 90° (R100) 400/60 "ŽZ"</t>
  </si>
  <si>
    <t>ARB-12220224</t>
  </si>
  <si>
    <t>Koleno žľabu LINEAR+  KL-1B 90° (R100) 500/60 "ŽZ"</t>
  </si>
  <si>
    <t>ARB-12220246</t>
  </si>
  <si>
    <t>Koleno žľabu LINEAR+  KL-1B 90° (R100) 100/100 "ŽZ"</t>
  </si>
  <si>
    <t>ARB-12220248</t>
  </si>
  <si>
    <t>Koleno žľabu LINEAR+  KL-1B 90° (R100) 150/100 "ŽZ"</t>
  </si>
  <si>
    <t>ARB-12220249</t>
  </si>
  <si>
    <t>Koleno žľabu LINEAR+  KL-1B 90° (R100) 200/100 "ŽZ"</t>
  </si>
  <si>
    <t>ARB-12220251</t>
  </si>
  <si>
    <t>Koleno žľabu LINEAR+  KL-1B 90° (R100) 300/100 "ŽZ"</t>
  </si>
  <si>
    <t>ARB-12220252</t>
  </si>
  <si>
    <t>Koleno žľabu LINEAR+  KL-1B 90° (R100) 400/100 "ŽZ"</t>
  </si>
  <si>
    <t>ARB-12220253</t>
  </si>
  <si>
    <t>Koleno žľabu LINEAR+  KL-1B 90° (R100) 500/100 "ŽZ"</t>
  </si>
  <si>
    <t>ARB-12290101</t>
  </si>
  <si>
    <t>Koleno stúpajúce žľabu LINEAR+  KSL-1B 50/50 "ŽZ"</t>
  </si>
  <si>
    <t>ARB-12290117</t>
  </si>
  <si>
    <t>Koleno stúpajúce žľabu LINEAR+  KSL-1B 100/60 "ŽZ"</t>
  </si>
  <si>
    <t>ARB-12290119</t>
  </si>
  <si>
    <t>Koleno stúpajúce žľabu LINEAR+  KSL-1B 150/60 "ŽZ"</t>
  </si>
  <si>
    <t>ARB-12290120</t>
  </si>
  <si>
    <t>Koleno stúpajúce žľabu LINEAR+  KSL-1B 200/60 "ŽZ"</t>
  </si>
  <si>
    <t>ARB-12290122</t>
  </si>
  <si>
    <t>Koleno stúpajúce žľabu LINEAR+  KSL-1B 300/60 "ŽZ"</t>
  </si>
  <si>
    <t>ARB-12290123</t>
  </si>
  <si>
    <t>Koleno stúpajúce žľabu LINEAR+  KSL-1B 400/60 "ŽZ"</t>
  </si>
  <si>
    <t>ARB-12290124</t>
  </si>
  <si>
    <t>Koleno stúpajúce žľabu LINEAR+  KSL-1B 500/60 "ŽZ"</t>
  </si>
  <si>
    <t>ARB-12290146</t>
  </si>
  <si>
    <t>Koleno stúpajúce žľabu LINEAR+  KSL-1B 100/100 "ŽZ"</t>
  </si>
  <si>
    <t>ARB-12290148</t>
  </si>
  <si>
    <t>Koleno stúpajúce žľabu LINEAR+  KSL-1B 150/100 "ŽZ"</t>
  </si>
  <si>
    <t>ARB-12290149</t>
  </si>
  <si>
    <t>Koleno stúpajúce žľabu LINEAR+  KSL-1B 200/100 "ŽZ"</t>
  </si>
  <si>
    <t>ARB-12290151</t>
  </si>
  <si>
    <t>Koleno stúpajúce žľabu LINEAR+  KSL-1B 300/100 "ŽZ"</t>
  </si>
  <si>
    <t>ARB-12290152</t>
  </si>
  <si>
    <t>Koleno stúpajúce žľabu LINEAR+  KSL-1B 400/100 "ŽZ"</t>
  </si>
  <si>
    <t>ARB-12290153</t>
  </si>
  <si>
    <t>Koleno stúpajúce žľabu LINEAR+  KSL-1B 500/100 "ŽZ"</t>
  </si>
  <si>
    <t>ARB-12300101</t>
  </si>
  <si>
    <t>Koleno klesajúce žľabu LINEAR+  KKL-1B 50/50 "ŽZ"</t>
  </si>
  <si>
    <t>ARB-12300117</t>
  </si>
  <si>
    <t>Koleno klesajúce žľabu LINEAR+  KKL-1B 100/60 "ŽZ"</t>
  </si>
  <si>
    <t>ARB-12300119</t>
  </si>
  <si>
    <t>Koleno klesajúce žľabu LINEAR+  KKL-1B 150/60 "ŽZ"</t>
  </si>
  <si>
    <t>ARB-12300120</t>
  </si>
  <si>
    <t>Koleno klesajúce žľabu LINEAR+  KKL-1B 200/60 "ŽZ"</t>
  </si>
  <si>
    <t>ARB-12300122</t>
  </si>
  <si>
    <t>Koleno klesajúce žľabu LINEAR+  KKL-1B 300/60 "ŽZ"</t>
  </si>
  <si>
    <t>ARB-12300123</t>
  </si>
  <si>
    <t>Koleno klesajúce žľabu LINEAR+  KKL-1B 400/60 "ŽZ"</t>
  </si>
  <si>
    <t>ARB-12300124</t>
  </si>
  <si>
    <t>Koleno klesajúce žľabu LINEAR+  KKL-1B 500/60 "ŽZ"</t>
  </si>
  <si>
    <t>ARB-12300146</t>
  </si>
  <si>
    <t>Koleno klesajúce žľabu LINEAR+  KKL-1B 100/100 "ŽZ"</t>
  </si>
  <si>
    <t>ARB-12300148</t>
  </si>
  <si>
    <t>Koleno klesajúce žľabu LINEAR+  KKL-1B 150/100 "ŽZ"</t>
  </si>
  <si>
    <t>ARB-12300149</t>
  </si>
  <si>
    <t>Koleno klesajúce žľabu LINEAR+  KKL-1B 200/100 "ŽZ"</t>
  </si>
  <si>
    <t>ARB-12300151</t>
  </si>
  <si>
    <t>Koleno klesajúce žľabu LINEAR+  KKL-1B 300/100 "ŽZ"</t>
  </si>
  <si>
    <t>ARB-12300152</t>
  </si>
  <si>
    <t>Koleno klesajúce žľabu LINEAR+  KKL-1B 400/100 "ŽZ"</t>
  </si>
  <si>
    <t>ARB-12300153</t>
  </si>
  <si>
    <t>Koleno klesajúce žľabu LINEAR+  KKL-1B 500/100 "ŽZ"</t>
  </si>
  <si>
    <t>ARB-12310217</t>
  </si>
  <si>
    <t>T-kus žľabu LINEAR+  TL-1B (R100) 100/60 "ŽZ"</t>
  </si>
  <si>
    <t>ARB-12310219</t>
  </si>
  <si>
    <t>T-kus žľabu LINEAR+  TL-1B (R100) 150/60 "ŽZ"</t>
  </si>
  <si>
    <t>ARB-12310220</t>
  </si>
  <si>
    <t>T-kus žľabu LINEAR+  TL-1B (R100) 200/60 "ŽZ"</t>
  </si>
  <si>
    <t>ARB-12310222</t>
  </si>
  <si>
    <t>T-kus žľabu LINEAR+  TL-1B (R100) 300/60 "ŽZ"</t>
  </si>
  <si>
    <t>ARB-12310223</t>
  </si>
  <si>
    <t>T-kus žľabu LINEAR+  TL-1B (R100) 400/60 "ŽZ"</t>
  </si>
  <si>
    <t>ARB-12310224</t>
  </si>
  <si>
    <t>T-kus žľabu LINEAR+  TL-1B (R100) 500/60 "ŽZ"</t>
  </si>
  <si>
    <t>ARB-12310246</t>
  </si>
  <si>
    <t>T-kus žľabu LINEAR+  TL-1B (R100) 100/100 "ŽZ"</t>
  </si>
  <si>
    <t>ARB-12310248</t>
  </si>
  <si>
    <t>T-kus žľabu LINEAR+  TL-1B (R100) 150/100 "ŽZ"</t>
  </si>
  <si>
    <t>ARB-12310249</t>
  </si>
  <si>
    <t>T-kus žľabu LINEAR+  TL-1B (R100) 200/100 "ŽZ"</t>
  </si>
  <si>
    <t>ARB-12310251</t>
  </si>
  <si>
    <t>T-kus žľabu LINEAR+  TL-1B (R100) 300/100 "ŽZ"</t>
  </si>
  <si>
    <t>ARB-12310252</t>
  </si>
  <si>
    <t>T-kus žľabu LINEAR+  TL-1B (R100) 400/100 "ŽZ"</t>
  </si>
  <si>
    <t>ARB-12310253</t>
  </si>
  <si>
    <t>T-kus žľabu LINEAR+  TL-1B (R100) 500/100 "ŽZ"</t>
  </si>
  <si>
    <t>ARB-12330501</t>
  </si>
  <si>
    <t>T-kus LIGHT žľabu LINEAR+  TLL-1B  50/50 "ŽZ"</t>
  </si>
  <si>
    <t>ARB-12330603</t>
  </si>
  <si>
    <t>T-kus LIGHT žľabu LINEAR+  TLL-1B (R100) 100/60 "ŽZ"</t>
  </si>
  <si>
    <t>ARB-12330605</t>
  </si>
  <si>
    <t>T-kus LIGHT žľabu LINEAR+  TLL-1B (R100) 150/60 "ŽZ"</t>
  </si>
  <si>
    <t>ARB-12330606</t>
  </si>
  <si>
    <t>T-kus LIGHT žľabu LINEAR+  TLL-1B (R100) 200/60 "ŽZ"</t>
  </si>
  <si>
    <t>ARB-12330608</t>
  </si>
  <si>
    <t>T-kus LIGHT žľabu LINEAR+  TLL-1B (R100) 300/60 "ŽZ"</t>
  </si>
  <si>
    <t>ARB-12330609</t>
  </si>
  <si>
    <t>T-kus LIGHT žľabu LINEAR+  TLL-1B (R100) 400/60 "ŽZ"</t>
  </si>
  <si>
    <t>ARB-12330610</t>
  </si>
  <si>
    <t>T-kus LIGHT žľabu LINEAR+  TLL-1B (R100) 500/60 "ŽZ"</t>
  </si>
  <si>
    <t>ARB-12331001</t>
  </si>
  <si>
    <t>T-kus LIGHT žľabu LINEAR+  TLL-1B (R100) 100/100 "ŽZ"</t>
  </si>
  <si>
    <t>ARB-12331003</t>
  </si>
  <si>
    <t>T-kus LIGHT žľabu LINEAR+  TLL-1B (R100) 150/100 "ŽZ"</t>
  </si>
  <si>
    <t>ARB-12331004</t>
  </si>
  <si>
    <t>T-kus LIGHT žľabu LINEAR+  TLL-1B (R100) 200/100 "ŽZ"</t>
  </si>
  <si>
    <t>ARB-12331006</t>
  </si>
  <si>
    <t>T-kus LIGHT žľabu LINEAR+  TLL-1B (R100) 300/100 "ŽZ"</t>
  </si>
  <si>
    <t>ARB-12331007</t>
  </si>
  <si>
    <t>T-kus LIGHT žľabu LINEAR+  TLL-1B (R100) 400/100 "ŽZ"</t>
  </si>
  <si>
    <t>ARB-12331008</t>
  </si>
  <si>
    <t>T-kus LIGHT žľabu LINEAR+  TLL-1B (R100) 500/100 "ŽZ"</t>
  </si>
  <si>
    <t>ARB-12475050</t>
  </si>
  <si>
    <t>Redukčný/koncový diel žľabu LINEAR+  RL-1B 50x50 "ŽZ"</t>
  </si>
  <si>
    <t>ARB-12476050</t>
  </si>
  <si>
    <t>Redukčný/koncový diel žľabu LINEAR+  RL-1B 50x60 "ŽZ"</t>
  </si>
  <si>
    <t>ARB-12476100</t>
  </si>
  <si>
    <t>Redukčný/koncový diel žľabu LINEAR+  RL-1B 100x60 "ŽZ"</t>
  </si>
  <si>
    <t>ARB-12479050</t>
  </si>
  <si>
    <t>Redukčný/koncový diel žľabu LINEAR+  RL-1B 50x100 "ŽZ"</t>
  </si>
  <si>
    <t>ARB-12479100</t>
  </si>
  <si>
    <t>Redukčný/koncový diel žľabu LINEAR+  RL-1B 100x100 "ŽZ"</t>
  </si>
  <si>
    <t>ARB-12510173</t>
  </si>
  <si>
    <t>Držiak nástenný stupačkový LINEAR+  DNL-B 100 "ŽZ"</t>
  </si>
  <si>
    <t>ARB-12510176</t>
  </si>
  <si>
    <t>Držiak nástenný stupačkový LINEAR+  DNL-B 200 "ŽZ"</t>
  </si>
  <si>
    <t>ARB-12510178</t>
  </si>
  <si>
    <t>Držiak nástenný stupačkový LINEAR+  DNL-B 300 "ŽZ"</t>
  </si>
  <si>
    <t>ARB-12520103</t>
  </si>
  <si>
    <t>Nosník STANDARD NS-B 100 "ŽZ"</t>
  </si>
  <si>
    <t>ARB-12520105</t>
  </si>
  <si>
    <t>Nosník STANDARD NS-B 150 "ŽZ"</t>
  </si>
  <si>
    <t>ARB-12520106</t>
  </si>
  <si>
    <t>Nosník STANDARD NS-B 200 "ŽZ"</t>
  </si>
  <si>
    <t>ARB-12520108</t>
  </si>
  <si>
    <t>Nosník STANDARD NS-B 300 "ŽZ"</t>
  </si>
  <si>
    <t>ARB-12520109</t>
  </si>
  <si>
    <t>Nosník STANDARD NS-B 400 "ŽZ"</t>
  </si>
  <si>
    <t>ARB-12520110</t>
  </si>
  <si>
    <t>Nosník STANDARD NS-B 500 "ŽZ"</t>
  </si>
  <si>
    <t>ARB-12520111</t>
  </si>
  <si>
    <t>Nosník STANDARD NS-B 600 "ŽZ"</t>
  </si>
  <si>
    <t>ARB-12520174</t>
  </si>
  <si>
    <t>Držiak nosníku uhlový DNU-B 400 "ŽZ"</t>
  </si>
  <si>
    <t>ARB-12520176</t>
  </si>
  <si>
    <t>Držiak nosníku uhlový DNU-B 600 "ŽZ"</t>
  </si>
  <si>
    <t>ARB-12520306</t>
  </si>
  <si>
    <t>Nosník-C žlabu LINEAR+  NCL-B 100 "ŽZ"</t>
  </si>
  <si>
    <t>ARB-12520307</t>
  </si>
  <si>
    <t>Nosník-C žlabu LINEAR+  NCL-B 150 "ŽZ"</t>
  </si>
  <si>
    <t>ARB-12520308</t>
  </si>
  <si>
    <t>Nosník-C žlabu LINEAR+  NCL-B 200 "ŽZ"</t>
  </si>
  <si>
    <t>ARB-12520309</t>
  </si>
  <si>
    <t>Nosník-C žlabu LINEAR+  NCL-B 300 "ŽZ"</t>
  </si>
  <si>
    <t>ARB-12520390</t>
  </si>
  <si>
    <t>Rozperka C-nosníku LINEAR+  RCL-B "ŽZ"</t>
  </si>
  <si>
    <t>ARB-12530103</t>
  </si>
  <si>
    <t>Podpera žľabu LINEAR+  PL-B 100 "ŽZ"</t>
  </si>
  <si>
    <t>ARB-12530105</t>
  </si>
  <si>
    <t>Podpera žľabu LINEAR+  PL-B 150 "ŽZ"</t>
  </si>
  <si>
    <t>ARB-12530106</t>
  </si>
  <si>
    <t>Podpera žľabu LINEAR+  PL-B 200 "ŽZ"</t>
  </si>
  <si>
    <t>ARB-12530108</t>
  </si>
  <si>
    <t>Podpera žľabu LINEAR+  PL-B 300 "ŽZ"</t>
  </si>
  <si>
    <t>ARB-12530109</t>
  </si>
  <si>
    <t>Podpera žľabu LINEAR+  PL-B 400 "ŽZ"</t>
  </si>
  <si>
    <t>ARB-12530110</t>
  </si>
  <si>
    <t>Podpera žľabu LINEAR+  PL-B 500 "ŽZ"</t>
  </si>
  <si>
    <t>ARB-12710106</t>
  </si>
  <si>
    <t>Veko žľabu LINEAR+  VL-1B 50 "ŽZ" L = 3.000 mm</t>
  </si>
  <si>
    <t>ARB-12710306</t>
  </si>
  <si>
    <t>Veko žľabu LINEAR+  VL-1B 100 "ŽZ" L = 3.000 mm</t>
  </si>
  <si>
    <t>ARB-12710506</t>
  </si>
  <si>
    <t>Veko žľabu LINEAR+  VL-1B 150 "ŽZ" L = 3.000 mm</t>
  </si>
  <si>
    <t>ARB-12710606</t>
  </si>
  <si>
    <t>Veko žľabu LINEAR+  VL-1B 200 "ŽZ" L = 3.000 mm</t>
  </si>
  <si>
    <t>ARB-12710807</t>
  </si>
  <si>
    <t>Veko žľabu LINEAR+  VL-1B 300 "ŽZ" L = 3.000 mm</t>
  </si>
  <si>
    <t>ARB-12710907</t>
  </si>
  <si>
    <t>Veko žľabu LINEAR+  VL-1B 400 "ŽZ" L = 2.000 mm</t>
  </si>
  <si>
    <t>ARB-12711008</t>
  </si>
  <si>
    <t>Veko žľabu LINEAR+  VL-1B 500 "ŽZ" L = 2.000 mm</t>
  </si>
  <si>
    <t>ARB-12713007</t>
  </si>
  <si>
    <t>Káblová prepážka LINEAR+  KPL-B 35 "ŽZ" L = 3.000 mm</t>
  </si>
  <si>
    <t>ARB-12713207</t>
  </si>
  <si>
    <t>Káblová prepážka LINEAR+  KPL-B 60 "ŽZ" L = 3.000 mm</t>
  </si>
  <si>
    <t>ARB-12713407</t>
  </si>
  <si>
    <t>Káblová prepážka LINEAR+  KPL-B 100 "ŽZ" L= 3.000 mm</t>
  </si>
  <si>
    <t>ARB-12720103</t>
  </si>
  <si>
    <t>Veko kolena LINEAR+  VKL-1B 90° (R100) 100 "ŽZ"</t>
  </si>
  <si>
    <t>ARB-12720105</t>
  </si>
  <si>
    <t>Veko kolena LINEAR+  VKL-1B 90° (R100) 150 "ŽZ"</t>
  </si>
  <si>
    <t>ARB-12720106</t>
  </si>
  <si>
    <t>Veko kolena LINEAR+  VKL-1B 90° (R100) 200 "ŽZ"</t>
  </si>
  <si>
    <t>ARB-12720108</t>
  </si>
  <si>
    <t>Veko kolena LINEAR+  VKL-1B 90° (R100) 300 "ŽZ"</t>
  </si>
  <si>
    <t>ARB-12720109</t>
  </si>
  <si>
    <t>Veko kolena LINEAR+  VKL-1B 90° (R100) 400 "ŽZ"</t>
  </si>
  <si>
    <t>ARB-12720110</t>
  </si>
  <si>
    <t>Veko kolena LINEAR+  VKL-1B 90° (R100) 500 "ŽZ"</t>
  </si>
  <si>
    <t>ARB-12790103</t>
  </si>
  <si>
    <t>Veko kolena stúpacieho LINEAR+  VKSL-1B 100 "ŽZ"</t>
  </si>
  <si>
    <t>ARB-12790105</t>
  </si>
  <si>
    <t>Veko kolena stúpacieho LINEAR+  VKSL-1B 150 "ŽZ"</t>
  </si>
  <si>
    <t>ARB-12790106</t>
  </si>
  <si>
    <t>Veko kolena stúpacieho LINEAR+  VKSL-1B 200 "ŽZ"</t>
  </si>
  <si>
    <t>ARB-12790108</t>
  </si>
  <si>
    <t>Veko kolena stúpacieho LINEAR+  VKSL-1B 300 "ŽZ"</t>
  </si>
  <si>
    <t>ARB-12790109</t>
  </si>
  <si>
    <t>Veko kolena stúpacieho LINEAR+  VKSL-1B 400 "ŽZ"</t>
  </si>
  <si>
    <t>ARB-12790110</t>
  </si>
  <si>
    <t>Veko kolena stúpacieho LINEAR+  VKSL-1B 500 "ŽZ"</t>
  </si>
  <si>
    <t>ARB-12800103</t>
  </si>
  <si>
    <t>Veko kolena klesajúceho LINEAR+  VKKL-1B 100 "ŽZ"</t>
  </si>
  <si>
    <t>ARB-12800105</t>
  </si>
  <si>
    <t>Veko kolena klesajúceho LINEAR+  VKKL-1B 150 "ŽZ"</t>
  </si>
  <si>
    <t>ARB-12800106</t>
  </si>
  <si>
    <t>Veko kolena klesajúceho LINEAR+  VKKL-1B 200 "ŽZ"</t>
  </si>
  <si>
    <t>ARB-12800108</t>
  </si>
  <si>
    <t>Veko kolena klesajúceho LINEAR+  VKKL-1B 300 "ŽZ"</t>
  </si>
  <si>
    <t>ARB-12800109</t>
  </si>
  <si>
    <t>Veko kolena klesajúceho LINEAR+  VKKL-1B 400 "ŽZ"</t>
  </si>
  <si>
    <t>ARB-12800110</t>
  </si>
  <si>
    <t>Veko kolena klesajúceho LINEAR+  VKKL-1B 500 "ŽZ"</t>
  </si>
  <si>
    <t>ARB-12810103</t>
  </si>
  <si>
    <t>Veko T-kusu LINEAR+  VTL-1B (R100) 100 "ŽZ"</t>
  </si>
  <si>
    <t>ARB-12810105</t>
  </si>
  <si>
    <t>Veko T-kusu LINEAR+  VTL-1B (R100) 150 "ŽZ"</t>
  </si>
  <si>
    <t>ARB-12810106</t>
  </si>
  <si>
    <t>Veko T-kusu LINEAR+  VTL-1B (R100) 200 "ŽZ"</t>
  </si>
  <si>
    <t>ARB-12810108</t>
  </si>
  <si>
    <t>Veko T-kusu LINEAR+  VTL-1B (R100) 300 "ŽZ"</t>
  </si>
  <si>
    <t>ARB-12810109</t>
  </si>
  <si>
    <t>Veko T-kusu LINEAR+  VTL-1B (R100) 400 "ŽZ"</t>
  </si>
  <si>
    <t>ARB-12810110</t>
  </si>
  <si>
    <t>Veko T-kusu LINEAR+  VTL-1B (R100) 500 "ŽZ"</t>
  </si>
  <si>
    <t>ARB-12830103</t>
  </si>
  <si>
    <t>Veko T-kusu LIGHT LINEAR+  VTLL-1B (R100) 100 "ŽZ"</t>
  </si>
  <si>
    <t>ARB-12830105</t>
  </si>
  <si>
    <t>Veko T-kusu LIGHT LINEAR+  VTLL-1B (R100) 150 "ŽZ"</t>
  </si>
  <si>
    <t>ARB-12830106</t>
  </si>
  <si>
    <t>Veko T-kusu LIGHT LINEAR+  VTLL-1B (R100) 200 "ŽZ"</t>
  </si>
  <si>
    <t>ARB-12830108</t>
  </si>
  <si>
    <t>Veko T-kusu LIGHT LINEAR+  VTLL-1B (R100) 300 "ŽZ"</t>
  </si>
  <si>
    <t>ARB-12830109</t>
  </si>
  <si>
    <t>Veko T-kusu LIGHT LINEAR+  VTLL-1B (R100) 400 "ŽZ"</t>
  </si>
  <si>
    <t>ARB-12830110</t>
  </si>
  <si>
    <t>Veko T-kusu LIGHT LINEAR+  VTLL-1B (R100) 500 "ŽZ"</t>
  </si>
  <si>
    <t>ARB-17111506</t>
  </si>
  <si>
    <t>Žľab LINEAR+  L1B-P 60/60 "MZ" - perf.  L = 3.000mm</t>
  </si>
  <si>
    <t>ARB-17131706</t>
  </si>
  <si>
    <t>Žľab LINEAR+  L2B-P 100/60 "MZ" - perf. L = 3.000 mm</t>
  </si>
  <si>
    <t>ARB-17131906</t>
  </si>
  <si>
    <t>Žľab LINEAR+  L2B-P 150/60 "MZ" - perf. L = 3.000 mm</t>
  </si>
  <si>
    <t>ARB-17132006</t>
  </si>
  <si>
    <t>Žľab LINEAR+  L2B-P 200/60 "MZ" - perf. L = 3.000 mm</t>
  </si>
  <si>
    <t>ARB-17132206</t>
  </si>
  <si>
    <t>Žľab LINEAR+  L2B-P 300/60 "MZ" - perf. L = 3.000 mm</t>
  </si>
  <si>
    <t>ARB-17132308</t>
  </si>
  <si>
    <t>Žľab LINEAR+  L2B-P 400/60 "MZ" - perf. L = 3.000 mm</t>
  </si>
  <si>
    <t>ARB-17132408</t>
  </si>
  <si>
    <t>Žľab LINEAR+  L2B-P 500/60 "MZ" - perf. L = 3.000 mm</t>
  </si>
  <si>
    <t>ARB-17134606</t>
  </si>
  <si>
    <t>Žľab LINEAR+  L2B-P 100/100 "MZ" - perf. L = 3.000 mm</t>
  </si>
  <si>
    <t>ARB-17134806</t>
  </si>
  <si>
    <t>Žľab LINEAR+  L2B-P 150/100 "MZ" - perf. L = 3.000 mm</t>
  </si>
  <si>
    <t>ARB-17134906</t>
  </si>
  <si>
    <t>Žľab LINEAR+  L2B-P 200/100 "MZ" - perf. L = 3.000 mm</t>
  </si>
  <si>
    <t>ARB-17135106</t>
  </si>
  <si>
    <t>Žľab LINEAR+  L2B-P 300/100 "MZ" - perf. L = 3.000 mm</t>
  </si>
  <si>
    <t>ARB-17135208</t>
  </si>
  <si>
    <t>Žľab LINEAR+  L2B-P 400/100 "MZ" - perf. L = 3.000 mm</t>
  </si>
  <si>
    <t>ARB-17135308</t>
  </si>
  <si>
    <t>Žľab LINEAR+  L2B-P 500/100 "MZ" - perf. L = 3.000 mm</t>
  </si>
  <si>
    <t>ARB-17121506</t>
  </si>
  <si>
    <t>Žľab LINEAR+  L1B-N 60/60 "MZ" - neperf.  L = 3.000mm</t>
  </si>
  <si>
    <t>ARB-17141706</t>
  </si>
  <si>
    <t>Žľab LINEAR+  L2B-N 100/60 "MZ" - neperf. L = 3.000 mm</t>
  </si>
  <si>
    <t>ARB-17141906</t>
  </si>
  <si>
    <t>Žľab LINEAR+  L2B-N 150/60 "MZ" - neperf. L = 3.000 mm</t>
  </si>
  <si>
    <t>ARB-17142006</t>
  </si>
  <si>
    <t>Žľab LINEAR+  L2B-N 200/60 "MZ" - neperf. L = 3.000 mm</t>
  </si>
  <si>
    <t>ARB-17142206</t>
  </si>
  <si>
    <t>Žľab LINEAR+  L2B-N 300/60 "MZ" - neperf. L = 3.000 mm</t>
  </si>
  <si>
    <t>ARB-17142308</t>
  </si>
  <si>
    <t>Žľab LINEAR+  L2B-N 400/60 "MZ" - neperf. L = 3.000 mm</t>
  </si>
  <si>
    <t>ARB-17142408</t>
  </si>
  <si>
    <t>Žľab LINEAR+  L2B-N 500/60 "MZ" - neperf. L = 3.000 mm</t>
  </si>
  <si>
    <t>ARB-17144606</t>
  </si>
  <si>
    <t>Žľab LINEAR+  L2B-N 100/100 "MZ" - neperf. L = 3.000 mm</t>
  </si>
  <si>
    <t>ARB-17144806</t>
  </si>
  <si>
    <t>Žľab LINEAR+  L2B-N 150/100 "MZ" - neperf. L = 3.000 mm</t>
  </si>
  <si>
    <t>ARB-17144906</t>
  </si>
  <si>
    <t>Žľab LINEAR+  L2B-N 200/100 "MZ" - neperf. L = 3.000 mm</t>
  </si>
  <si>
    <t>ARB-17145106</t>
  </si>
  <si>
    <t>Žľab LINEAR+  L2B-N 300/100 "MZ" - neperf. L = 3.000 mm</t>
  </si>
  <si>
    <t>ARB-17145208</t>
  </si>
  <si>
    <t>Žľab LINEAR+  L2B-N 400/100 "MZ" - neperf. L = 3.000 mm</t>
  </si>
  <si>
    <t>ARB-17145308</t>
  </si>
  <si>
    <t>Žľab LINEAR+  L2B-N 500/100 "MZ" - neperf. L = 3.000 mm</t>
  </si>
  <si>
    <t>ARB-17213006</t>
  </si>
  <si>
    <t>Spojka žľabu LINEAR+  SL-2B 60 "MZ"</t>
  </si>
  <si>
    <t>ARB-17213010</t>
  </si>
  <si>
    <t>Spojka žľabu LINEAR+  SL-2B 100 "MZ"</t>
  </si>
  <si>
    <t>ARB-17213040</t>
  </si>
  <si>
    <t>Spojka doplnková žľabu LINEAR+  SDL-2B "MZ"</t>
  </si>
  <si>
    <t>ARB-17213106</t>
  </si>
  <si>
    <t>Spojka kĺbová žľabu LINEAR+  SKL-2B 60 "MZ"</t>
  </si>
  <si>
    <t>ARB-17213110</t>
  </si>
  <si>
    <t>Spojka kĺbová žľabu LINEAR+  SKL-2B 100 "MZ"</t>
  </si>
  <si>
    <t>ARB-17213306</t>
  </si>
  <si>
    <t>Spojka tvarovacia žľabu LINEAR+  STL-2B 60 "MZ"</t>
  </si>
  <si>
    <t>ARB-17213310</t>
  </si>
  <si>
    <t>Spojka tvarovacia žľabu LINEAR+  STL-2B 100 "MZ"</t>
  </si>
  <si>
    <t>ARB-17214006</t>
  </si>
  <si>
    <t>Spojka univerzálna žľabu LINEAR+  SUL-2B 60 "MZ"</t>
  </si>
  <si>
    <t>ARB-17214010</t>
  </si>
  <si>
    <t>Spojka univerzálna žľabu LINEAR+  SUL-2B 100 "MZ"</t>
  </si>
  <si>
    <t>ARB-17220215</t>
  </si>
  <si>
    <t>Koleno žľabu LINEAR+  KL-1B 90° (R100) 60/60 "MZ"</t>
  </si>
  <si>
    <t>ARB-17220417</t>
  </si>
  <si>
    <t>Koleno žľabu LINEAR+  KL-2B 90° (R100) 100/60 "MZ"</t>
  </si>
  <si>
    <t>ARB-17220419</t>
  </si>
  <si>
    <t>Koleno žľabu LINEAR+  KL-2B 90° (R100) 150/60 "MZ"</t>
  </si>
  <si>
    <t>ARB-17220420</t>
  </si>
  <si>
    <t>Koleno žľabu LINEAR+  KL-2B 90° (R100) 200/60 "MZ"</t>
  </si>
  <si>
    <t>ARB-17220422</t>
  </si>
  <si>
    <t>Koleno žľabu LINEAR+  KL-2B 90° (R100) 300/60 "MZ"</t>
  </si>
  <si>
    <t>ARB-17220423</t>
  </si>
  <si>
    <t>Koleno žľabu LINEAR+  KL-2B 90° (R100) 400/60 "MZ"</t>
  </si>
  <si>
    <t>ARB-17220424</t>
  </si>
  <si>
    <t>Koleno žľabu LINEAR+  KL-2B 90° (R100) 500/60 "MZ"</t>
  </si>
  <si>
    <t>ARB-17220446</t>
  </si>
  <si>
    <t>Koleno žľabu LINEAR+  KL-2B 90° (R100) 100/100 "MZ"</t>
  </si>
  <si>
    <t>ARB-17220448</t>
  </si>
  <si>
    <t>Koleno žľabu LINEAR+  KL-2B 90° (R100) 150/100 "MZ"</t>
  </si>
  <si>
    <t>ARB-17220449</t>
  </si>
  <si>
    <t>Koleno žľabu LINEAR+  KL-2B 90° (R100) 200/100 "MZ"</t>
  </si>
  <si>
    <t>ARB-17220451</t>
  </si>
  <si>
    <t>Koleno žľabu LINEAR+  KL-2B 90° (R100) 300/100 "MZ"</t>
  </si>
  <si>
    <t>ARB-17220452</t>
  </si>
  <si>
    <t>Koleno žľabu LINEAR+  KL-2B 90° (R100) 400/100 "MZ"</t>
  </si>
  <si>
    <t>ARB-17220453</t>
  </si>
  <si>
    <t>Koleno žľabu LINEAR+  KL-2B 90° (R100) 500/100 "MZ"</t>
  </si>
  <si>
    <t>ARB-17290115</t>
  </si>
  <si>
    <t>Koleno stúpacie žľabu LINEAR+  KSL-1B 60/60 "MZ"</t>
  </si>
  <si>
    <t>ARB-17290417</t>
  </si>
  <si>
    <t>Koleno stúpacie žľabu LINEAR+  KSL-2B 100/60 "MZ"</t>
  </si>
  <si>
    <t>ARB-17290419</t>
  </si>
  <si>
    <t>Koleno stúpacie žľabu LINEAR+  KSL-2B 150/60 "MZ"</t>
  </si>
  <si>
    <t>ARB-17290420</t>
  </si>
  <si>
    <t>Koleno stúpacie žľabu LINEAR+  KSL-2B 200/60 "MZ"</t>
  </si>
  <si>
    <t>ARB-17290422</t>
  </si>
  <si>
    <t>Koleno stúpacie žľabu LINEAR+  KSL-2B 300/60 "MZ"</t>
  </si>
  <si>
    <t>ARB-17290423</t>
  </si>
  <si>
    <t>Koleno stúpacie žľabu LINEAR+  KSL-2B 400/60 "MZ"</t>
  </si>
  <si>
    <t>ARB-17290424</t>
  </si>
  <si>
    <t>Koleno stúpacie žľabu LINEAR+  KSL-2B 500/60 "MZ"</t>
  </si>
  <si>
    <t>ARB-17290446</t>
  </si>
  <si>
    <t>Koleno stúpacie žľabu LINEAR+  KSL-2B 100/100 "MZ"</t>
  </si>
  <si>
    <t>ARB-17290448</t>
  </si>
  <si>
    <t>Koleno stúpacie žľabu LINEAR+  KSL-2B 150/100 "MZ"</t>
  </si>
  <si>
    <t>ARB-17290449</t>
  </si>
  <si>
    <t>Koleno stúpacie žľabu LINEAR+  KSL-2B 200/100 "MZ"</t>
  </si>
  <si>
    <t>ARB-17290451</t>
  </si>
  <si>
    <t>Koleno stúpacie žľabu LINEAR+  KSL-2B 300/100 "MZ"</t>
  </si>
  <si>
    <t>ARB-17290452</t>
  </si>
  <si>
    <t>Koleno stúpacie žľabu LINEAR+  KSL-2B 400/100 "MZ"</t>
  </si>
  <si>
    <t>ARB-17290453</t>
  </si>
  <si>
    <t>Koleno stúpacie žľabu LINEAR+  KSL-2B 500/100 "MZ"</t>
  </si>
  <si>
    <t>ARB-17300115</t>
  </si>
  <si>
    <t>Koleno klesajúce žľabu LINEAR+  KKL-1B 60/60 "MZ"</t>
  </si>
  <si>
    <t>ARB-17300417</t>
  </si>
  <si>
    <t>Koleno klesajúce žľabu LINEAR+  KKL-2B 100/60 "MZ"</t>
  </si>
  <si>
    <t>ARB-17300419</t>
  </si>
  <si>
    <t>Koleno klesajúce žľabu LINEAR+  KKL-2B 150/60 "MZ"</t>
  </si>
  <si>
    <t>ARB-17300420</t>
  </si>
  <si>
    <t>Koleno klesajúce žľabu LINEAR+  KKL-2B 200/60 "MZ"</t>
  </si>
  <si>
    <t>ARB-17300422</t>
  </si>
  <si>
    <t>Koleno klesajúce žľabu LINEAR+  KKL-2B 300/60 "MZ"</t>
  </si>
  <si>
    <t>ARB-17300423</t>
  </si>
  <si>
    <t>Koleno klesajúce žľabu LINEAR+  KKL-2B 400/60 "MZ"</t>
  </si>
  <si>
    <t>ARB-17300424</t>
  </si>
  <si>
    <t>Koleno klesajúce žľabu LINEAR+  KKL-2B 500/60 "MZ"</t>
  </si>
  <si>
    <t>ARB-17300446</t>
  </si>
  <si>
    <t>Koleno klesajúce žľabu LINEAR+  KKL-2B 100/100 "MZ"</t>
  </si>
  <si>
    <t>ARB-17300448</t>
  </si>
  <si>
    <t>Koleno klesajúce žľabu LINEAR+  KKL-2B 150/100 "MZ"</t>
  </si>
  <si>
    <t>ARB-17300449</t>
  </si>
  <si>
    <t>Koleno klesajúce žľabu LINEAR+  KKL-2B 200/100 "MZ"</t>
  </si>
  <si>
    <t>ARB-17300451</t>
  </si>
  <si>
    <t>Koleno klesajúce žľabu LINEAR+  KKL-2B 300/100 "MZ"</t>
  </si>
  <si>
    <t>ARB-17300452</t>
  </si>
  <si>
    <t>Koleno klesajúce žľabu LINEAR+  KKL-2B 400/100 "MZ"</t>
  </si>
  <si>
    <t>ARB-17300453</t>
  </si>
  <si>
    <t>Koleno klesajúce žľabu LINEAR+  KKL-2B 500/100 "MZ"</t>
  </si>
  <si>
    <t>ARB-17310517</t>
  </si>
  <si>
    <t>T-kus žľabu LINEAR+  TL-2B (R100) 100/60 "MZ"</t>
  </si>
  <si>
    <t>ARB-17310519</t>
  </si>
  <si>
    <t>T-kus žľabu LINEAR+  TL-2B (R100) 150/60 "MZ"</t>
  </si>
  <si>
    <t>ARB-17310520</t>
  </si>
  <si>
    <t>T-kus žľabu LINEAR+  TL-2B (R100) 200/60 "MZ"</t>
  </si>
  <si>
    <t>ARB-17310522</t>
  </si>
  <si>
    <t>T-kus žľabu LINEAR+  TL-2B (R100) 300/60 "MZ"</t>
  </si>
  <si>
    <t>ARB-17310523</t>
  </si>
  <si>
    <t>T-kus žľabu LINEAR+  TL-2B (R100) 400/60 "MZ"</t>
  </si>
  <si>
    <t>ARB-17310524</t>
  </si>
  <si>
    <t>T-kus žľabu LINEAR+  TL-2B (R100) 500/60 "MZ"</t>
  </si>
  <si>
    <t>ARB-17310546</t>
  </si>
  <si>
    <t>T-kus žľabu LINEAR+  TL-2B (R100) 100/100 "MZ"</t>
  </si>
  <si>
    <t>ARB-17310548</t>
  </si>
  <si>
    <t>T-kus žľabu LINEAR+  TL-2B (R100) 150/100 "MZ"</t>
  </si>
  <si>
    <t>ARB-17310549</t>
  </si>
  <si>
    <t>T-kus žľabu LINEAR+  TL-2B (R100) 200/100 "MZ"</t>
  </si>
  <si>
    <t>ARB-17310551</t>
  </si>
  <si>
    <t>T-kus žľabu LINEAR+  TL-2B (R100) 300/100 "MZ"</t>
  </si>
  <si>
    <t>ARB-17310552</t>
  </si>
  <si>
    <t>T-kus žľabu LINEAR+  TL-2B (R100) 400/100 "MZ"</t>
  </si>
  <si>
    <t>ARB-17310553</t>
  </si>
  <si>
    <t>T-kus žľabu LINEAR+  TL-2B (R100) 500/100 "MZ"</t>
  </si>
  <si>
    <t>ARB-17330602</t>
  </si>
  <si>
    <t>T-kus LIGHT LINEAR+  TLL-1B (R100) 60/60 "MZ"</t>
  </si>
  <si>
    <t>ARB-17330717</t>
  </si>
  <si>
    <t>T-kus LIGHT žľabu LINEAR+  TLL-2B (R100) 100/60 "MZ"</t>
  </si>
  <si>
    <t>ARB-17330719</t>
  </si>
  <si>
    <t>T-kus LIGHT žľabu LINEAR+  TLL-2B (R100) 150/60 "MZ"</t>
  </si>
  <si>
    <t>ARB-17330720</t>
  </si>
  <si>
    <t>T-kus LIGHT žľabu LINEAR+  TLL-2B (R100) 200/60 "MZ"</t>
  </si>
  <si>
    <t>ARB-17330722</t>
  </si>
  <si>
    <t>T-kus LIGHT žľabu LINEAR+  TLL-2B (R100) 300/60 "MZ"</t>
  </si>
  <si>
    <t>ARB-17330723</t>
  </si>
  <si>
    <t>T-kus LIGHT žľabu LINEAR+  TLL-2B (R100) 400/60 "MZ"</t>
  </si>
  <si>
    <t>ARB-17330724</t>
  </si>
  <si>
    <t>T-kus LIGHT žľabu LINEAR+  TLL-2B (R100) 500/60 "MZ"</t>
  </si>
  <si>
    <t>ARB-17330746</t>
  </si>
  <si>
    <t>T-kus LIGHT žľabu LINEAR+  TLL-2B (R100) 100/100 "MZ"</t>
  </si>
  <si>
    <t>ARB-17330748</t>
  </si>
  <si>
    <t>T-kus LIGHT žľabu LINEAR+  TLL-2B (R100) 150/100 "MZ"</t>
  </si>
  <si>
    <t>ARB-17330749</t>
  </si>
  <si>
    <t>T-kus LIGHT žľabu LINEAR+  TLL-2B (R100) 200/100 "MZ"</t>
  </si>
  <si>
    <t>ARB-17330751</t>
  </si>
  <si>
    <t>T-kus LIGHT žľabu LINEAR+  TLL-2B (R100) 300/100 "MZ"</t>
  </si>
  <si>
    <t>ARB-17330752</t>
  </si>
  <si>
    <t>T-kus LIGHT žľabu LINEAR+  TLL-2B (R100) 400/100 "MZ"</t>
  </si>
  <si>
    <t>ARB-17330753</t>
  </si>
  <si>
    <t>T-kus LIGHT žľabu LINEAR+  TLL-2B (R100) 500/100 "MZ"</t>
  </si>
  <si>
    <t>ARB-17476040</t>
  </si>
  <si>
    <t>Redukčný/koncový diel žľabu LINEAR+  RL-1B 40x60 "MZ"</t>
  </si>
  <si>
    <t>ARB-17486050</t>
  </si>
  <si>
    <t>Redukčný/koncový diel žľabu LINEAR+  RL-2B 50x60 "MZ"</t>
  </si>
  <si>
    <t>ARB-17476060</t>
  </si>
  <si>
    <t>Redukčný/koncový diel žľabu LINEAR+  RL-1B 60x60 "MZ"</t>
  </si>
  <si>
    <t>ARB-17486100</t>
  </si>
  <si>
    <t>Redukčný/koncový diel žľabu LINEAR+  RL-2B 100x60 "MZ"</t>
  </si>
  <si>
    <t>ARB-17489050</t>
  </si>
  <si>
    <t>Redukčný/koncový diel žľabu LINEAR+  RL-2B 50x100 "MZ"</t>
  </si>
  <si>
    <t>ARB-17489100</t>
  </si>
  <si>
    <t>Redukčný/koncový diel žľabu LINEAR+  RL-2B 100x100 "MZ"</t>
  </si>
  <si>
    <t>ARB-17520103</t>
  </si>
  <si>
    <t>Nosník STANDARD NS-B 100 "MZ"</t>
  </si>
  <si>
    <t>ARB-17520105</t>
  </si>
  <si>
    <t>Nosník STANDARD NS-B 150 "MZ"</t>
  </si>
  <si>
    <t>ARB-17520106</t>
  </si>
  <si>
    <t>Nosník STANDARD NS-B 200 "MZ"</t>
  </si>
  <si>
    <t>ARB-17520108</t>
  </si>
  <si>
    <t>Nosník STANDARD NS-B 300 "MZ"</t>
  </si>
  <si>
    <t>ARB-17520109</t>
  </si>
  <si>
    <t>Nosník STANDARD NS-B 400 "MZ"</t>
  </si>
  <si>
    <t>ARB-17520110</t>
  </si>
  <si>
    <t>Nosník STANDARD NS-B 500 "MZ"</t>
  </si>
  <si>
    <t>ARB-17710206</t>
  </si>
  <si>
    <t>Veko žľabu LINEAR+  VL-1B 60 "MZ"  L = 3.000mm</t>
  </si>
  <si>
    <t>ARB-17712306</t>
  </si>
  <si>
    <t>Veko žľabu LINEAR+  VL-2B 100 "MZ" L = 3.000 mm</t>
  </si>
  <si>
    <t>ARB-17712506</t>
  </si>
  <si>
    <t>Veko žľabu LINEAR+  VL-2B 150 "MZ" L = 3.000 mm</t>
  </si>
  <si>
    <t>ARB-17712606</t>
  </si>
  <si>
    <t>Veko žľabu LINEAR+  VL-2B 200 "MZ" L = 3.000 mm</t>
  </si>
  <si>
    <t>ARB-17712806</t>
  </si>
  <si>
    <t>Veko žľabu LINEAR+  VL-2B 300 "MZ" L = 3.000 mm</t>
  </si>
  <si>
    <t>ARB-17712908</t>
  </si>
  <si>
    <t>ARB-17713008</t>
  </si>
  <si>
    <t>ARB-17713206</t>
  </si>
  <si>
    <t>Káblová prepážka LINEAR+  KPL-B 60 "MZ" L = 3.000 mm</t>
  </si>
  <si>
    <t>ARB-17713406</t>
  </si>
  <si>
    <t>Káblová prepážka LINEAR+  KPL-B 100 "MZ" L = 3.000 mm</t>
  </si>
  <si>
    <t>ARB-17720102</t>
  </si>
  <si>
    <t>Veko kolena LINEAR+  VKL-1B 90° (R100) 60 "MZ"</t>
  </si>
  <si>
    <t>ARB-17720403</t>
  </si>
  <si>
    <t>Veko kolena LINEAR+  VKL-2B 90° (R100) 100 "MZ"</t>
  </si>
  <si>
    <t>ARB-17720405</t>
  </si>
  <si>
    <t>Veko kolena LINEAR+  VKL-2B 90° (R100) 150 "MZ"</t>
  </si>
  <si>
    <t>ARB-17720406</t>
  </si>
  <si>
    <t>Veko kolena LINEAR+  VKL-2B 90° (R100) 200 "MZ"</t>
  </si>
  <si>
    <t>ARB-17720408</t>
  </si>
  <si>
    <t>Veko kolena LINEAR+  VKL-2B 90° (R100) 300 "MZ"</t>
  </si>
  <si>
    <t>ARB-17720409</t>
  </si>
  <si>
    <t>Veko kolena LINEAR+  VKL-2B 90° (R100) 400 "MZ"</t>
  </si>
  <si>
    <t>ARB-17720410</t>
  </si>
  <si>
    <t>Veko kolena LINEAR+  VKL-2B 90° (R100) 500 "MZ"</t>
  </si>
  <si>
    <t>ARB-17790102</t>
  </si>
  <si>
    <t>Veko kolena stúpacieho LINEAR+  VKSL-1B 60 "MZ"</t>
  </si>
  <si>
    <t>ARB-17790403</t>
  </si>
  <si>
    <t>Veko kolena stúpacieho LINEAR+  VKSL-2B 100 "MZ"</t>
  </si>
  <si>
    <t>ARB-17790405</t>
  </si>
  <si>
    <t>Veko kolena stúpacieho LINEAR+  VKSL-2B 150 "MZ"</t>
  </si>
  <si>
    <t>ARB-17790406</t>
  </si>
  <si>
    <t>Veko kolena stúpacieho LINEAR+  VKSL-2B 200 "MZ"</t>
  </si>
  <si>
    <t>ARB-17790408</t>
  </si>
  <si>
    <t>Veko kolena stúpacieho LINEAR+  VKSL-2B 300 "MZ"</t>
  </si>
  <si>
    <t>ARB-17790409</t>
  </si>
  <si>
    <t>Veko kolena stúpacieho LINEAR+  VKSL-2B 400 "MZ"</t>
  </si>
  <si>
    <t>ARB-17790410</t>
  </si>
  <si>
    <t>Veko kolena stúpacieho LINEAR+  VKSL-2B 500 "MZ"</t>
  </si>
  <si>
    <t>ARB-17800102</t>
  </si>
  <si>
    <t>Veko kolena klesajúceho LINEAR+  VKKL-1B 60 "MZ"</t>
  </si>
  <si>
    <t>ARB-17800403</t>
  </si>
  <si>
    <t>Veko kolena klesajúceho LINEAR+  VKKL-2B 100 "MZ"</t>
  </si>
  <si>
    <t>ARB-17800405</t>
  </si>
  <si>
    <t>Veko kolena klesajúceho LINEAR+  VKKL-2B 150 "MZ"</t>
  </si>
  <si>
    <t>ARB-17800406</t>
  </si>
  <si>
    <t>Veko kolena klesajúceho LINEAR+  VKKL-2B 200 "MZ"</t>
  </si>
  <si>
    <t>ARB-17800408</t>
  </si>
  <si>
    <t>Veko kolena klesajúceho LINEAR+  VKKL-2B 300 "MZ"</t>
  </si>
  <si>
    <t>ARB-17800409</t>
  </si>
  <si>
    <t>Veko kolena klesajúceho LINEAR+  VKKL-2B 400 "MZ"</t>
  </si>
  <si>
    <t>ARB-17800410</t>
  </si>
  <si>
    <t>Veko kolena klesajúceho LINEAR+  VKKL-2B 500 "MZ"</t>
  </si>
  <si>
    <t>ARB-17810503</t>
  </si>
  <si>
    <t>Veko T-kusu LINEAR+  VTL-2B (R100) 100 "MZ"</t>
  </si>
  <si>
    <t>ARB-17810505</t>
  </si>
  <si>
    <t>Veko T-kusu LINEAR+  VTL-2B (R100) 150 "MZ"</t>
  </si>
  <si>
    <t>ARB-17810506</t>
  </si>
  <si>
    <t>Veko T-kusu LINEAR+  VTL-2B (R100) 200 "MZ"</t>
  </si>
  <si>
    <t>ARB-17810508</t>
  </si>
  <si>
    <t>Veko T-kusu LINEAR+  VTL-2B (R100) 300 "MZ"</t>
  </si>
  <si>
    <t>ARB-17810509</t>
  </si>
  <si>
    <t>Veko T-kusu LINEAR+  VTL-2B (R100) 400 "MZ"</t>
  </si>
  <si>
    <t>ARB-17810510</t>
  </si>
  <si>
    <t>Veko T-kusu LINEAR+  VTL-2B (R100) 500 "MZ"</t>
  </si>
  <si>
    <t>ARB-17830102</t>
  </si>
  <si>
    <t>Veko T-kusu LIGHT LINEAR+  VTLL-1B (R100) 60 "MZ"</t>
  </si>
  <si>
    <t>ARB-17830703</t>
  </si>
  <si>
    <t>Veko T-kusu LIGHT LINEAR+  VTLL-2B (R100) 100 "MZ"</t>
  </si>
  <si>
    <t>ARB-17830705</t>
  </si>
  <si>
    <t>Veko T-kusu LIGHT LINEAR+  VTLL-2B (R100) 150 "MZ"</t>
  </si>
  <si>
    <t>ARB-17830706</t>
  </si>
  <si>
    <t>Veko T-kusu LIGHT LINEAR+  VTLL-2B (R100) 200 "MZ"</t>
  </si>
  <si>
    <t>ARB-17830708</t>
  </si>
  <si>
    <t>Veko T-kusu LIGHT LINEAR+  VTLL-2B (R100) 300 "MZ"</t>
  </si>
  <si>
    <t>ARB-17830709</t>
  </si>
  <si>
    <t>Veko T-kusu LIGHT LINEAR+  VTLL-2B (R100) 400 "MZ"</t>
  </si>
  <si>
    <t>ARB-17830710</t>
  </si>
  <si>
    <t>Veko T-kusu LIGHT LINEAR+  VTLL-2B (R100) 500 "MZ"</t>
  </si>
  <si>
    <t>Povrchová úprava komponentov: Nerez Aisi 304L "A2"</t>
  </si>
  <si>
    <t>ARB-13212103</t>
  </si>
  <si>
    <t>Spojka veka žľabu LINEAR+  SVL-1B 35 "A2"</t>
  </si>
  <si>
    <t>ARB-13212106</t>
  </si>
  <si>
    <t>Spojka veka žľabu LINEAR+  SVL-1B 60 "A2"</t>
  </si>
  <si>
    <t>ARB-13212110</t>
  </si>
  <si>
    <t>Spojka veka žľabu LINEAR+  SVL-1B 100 "A2"</t>
  </si>
  <si>
    <t>ARB-13510101</t>
  </si>
  <si>
    <t>Držiak univerzálny LINEAR+  DUL-B "A2"</t>
  </si>
  <si>
    <t>ARB-13214121</t>
  </si>
  <si>
    <t>Spojka veka žlabu LINEAR+  SVL-2B 100/60 "A2"</t>
  </si>
  <si>
    <t>ARB-13214122</t>
  </si>
  <si>
    <t>Spojka veka žlabu LINEAR+  SVL-2B 150-500/60 "A2"</t>
  </si>
  <si>
    <t>ARB-13214141</t>
  </si>
  <si>
    <t>Spojka veka žlabu LINEAR+  SVL-2B 100/100 "A2"</t>
  </si>
  <si>
    <t>ARB-13214142</t>
  </si>
  <si>
    <t>Spojka veka žlabu LINEAR+  SVL-2B 150-500/100 "A2"</t>
  </si>
  <si>
    <t>Palety</t>
  </si>
  <si>
    <t>PA EURO</t>
  </si>
  <si>
    <t>PA INKA</t>
  </si>
  <si>
    <t>ARB-11219901</t>
  </si>
  <si>
    <r>
      <t xml:space="preserve">Spojovacia sada SSB - M8 "GZ" </t>
    </r>
    <r>
      <rPr>
        <sz val="11"/>
        <rFont val="Calibri"/>
        <family val="2"/>
        <charset val="238"/>
      </rPr>
      <t>(bal = 100 ks)</t>
    </r>
  </si>
  <si>
    <r>
      <t>Vrut TEX 6ti hran 3,9 x 9,5 "GZ" pre fixáciu káblových viek (</t>
    </r>
    <r>
      <rPr>
        <sz val="11"/>
        <rFont val="Calibri"/>
        <family val="2"/>
        <charset val="238"/>
      </rPr>
      <t>bal = 100 ks)</t>
    </r>
  </si>
  <si>
    <t>ARB-24131930</t>
  </si>
  <si>
    <t>Káblový rebrík POLAR  P2B 150/60-300 "SZ" s int. spojkou L = 3.000 mm</t>
  </si>
  <si>
    <t>ARB-24132030</t>
  </si>
  <si>
    <t>Káblový rebrík POLAR  P2B 200/60-300 "SZ" s int. spojkou L = 3.000 mm</t>
  </si>
  <si>
    <t>ARB-24132230</t>
  </si>
  <si>
    <t>Káblový rebrík POLAR  P2B 300/60-300 "SZ" s int. spojkou L = 3.000 mm</t>
  </si>
  <si>
    <t>ARB-24132330</t>
  </si>
  <si>
    <t>Káblový rebrík POLAR  P2B 400/60-300 "SZ" s int. spojkou L = 3.000 mm</t>
  </si>
  <si>
    <t>ARB-24132430</t>
  </si>
  <si>
    <t>Káblový rebrík POLAR  P2B 500/60-300 "SZ" s int. spojkou L = 3.000 mm</t>
  </si>
  <si>
    <t>ARB-24132015</t>
  </si>
  <si>
    <t>ARB-24132215</t>
  </si>
  <si>
    <t>ARB-24132315</t>
  </si>
  <si>
    <t>ARB-24134830</t>
  </si>
  <si>
    <t>Káblový rebrík POLAR  P2B 150/100-300 "SZ" s int. spojkou L = 3.000 mm</t>
  </si>
  <si>
    <t>ARB-24134930</t>
  </si>
  <si>
    <t>Káblový rebrík POLAR  P2B 200/100-300 "SZ" s int. spojkou L = 3.000 mm</t>
  </si>
  <si>
    <t>ARB-24135130</t>
  </si>
  <si>
    <t>Káblový rebrík POLAR  P2B 300/100-300 "SZ" s int. spojkou L = 3.000 mm</t>
  </si>
  <si>
    <t>ARB-24135230</t>
  </si>
  <si>
    <t>Káblový rebrík POLAR  P2B 400/100-300 "SZ" s int. spojkou L = 3.000 mm</t>
  </si>
  <si>
    <t>ARB-24135330</t>
  </si>
  <si>
    <t>Káblový rebrík POLAR  P2B 500/100-300 "SZ" s int. spojkou L = 3.000 mm</t>
  </si>
  <si>
    <t>ARB-24213006</t>
  </si>
  <si>
    <t>Spojka rebríka POLAR  SP-2B 60 "SZ"</t>
  </si>
  <si>
    <t>ARB-24213010</t>
  </si>
  <si>
    <t>Spojka rebríka POLAR  SP-2B 100 "SZ"</t>
  </si>
  <si>
    <t>ARB-24213106</t>
  </si>
  <si>
    <t>Spojka kĺbová rebríka POLAR  SKP-2B 60 "SZ"</t>
  </si>
  <si>
    <t>ARB-24213110</t>
  </si>
  <si>
    <t>Spojka kĺbová rebríka POLAR  SKP-2B 100 "SZ"</t>
  </si>
  <si>
    <t>ARB-24213306</t>
  </si>
  <si>
    <t>Spojka tvarovacia rebríka POLAR  STP-2B 60 "SZ"</t>
  </si>
  <si>
    <t>ARB-24213310</t>
  </si>
  <si>
    <t>Spojka tvarovacia rebríka POLAR  STP-2B 100 "SZ"</t>
  </si>
  <si>
    <t>ARB-24217202</t>
  </si>
  <si>
    <t>Spojka stojky prostorové SSPB "SZ"</t>
  </si>
  <si>
    <t>ARB-24230219</t>
  </si>
  <si>
    <t>Koleno rebríka POLAR  KP-2B 90° (R300) 150/60 "SZ"</t>
  </si>
  <si>
    <t>ARB-24230220</t>
  </si>
  <si>
    <t xml:space="preserve">Koleno rebríka POLAR  KP-2B 90° (R300) 200/60 "SZ" </t>
  </si>
  <si>
    <t>ARB-24230222</t>
  </si>
  <si>
    <t xml:space="preserve">Koleno rebríka POLAR  KP-2B 90° (R300) 300/60 "SZ" </t>
  </si>
  <si>
    <t>ARB-24230223</t>
  </si>
  <si>
    <t xml:space="preserve">Koleno rebríka POLAR  KP-2B 90° (R300) 400/60 "SZ" </t>
  </si>
  <si>
    <t>ARB-24230224</t>
  </si>
  <si>
    <t xml:space="preserve">Koleno rebríka POLAR  KP-2B 90° (R300) 500/60 "SZ" </t>
  </si>
  <si>
    <t>ARB-24230248</t>
  </si>
  <si>
    <t>Koleno rebríka POLAR  KP-2B 90° (R300) 150/100 "SZ"</t>
  </si>
  <si>
    <t>ARB-24230249</t>
  </si>
  <si>
    <t>Koleno rebríka POLAR  KP-2B 90° (R300) 200/100 "SZ"</t>
  </si>
  <si>
    <t>ARB-24230251</t>
  </si>
  <si>
    <t>Koleno rebríka POLAR  KP-2B 90° (R300) 300/100 "SZ"</t>
  </si>
  <si>
    <t>ARB-24230252</t>
  </si>
  <si>
    <t>Koleno rebríka POLAR  KP-2B 90° (R300) 400/100 "SZ"</t>
  </si>
  <si>
    <t>ARB-24230253</t>
  </si>
  <si>
    <t>Koleno rebríka POLAR  KP-2B 90° (R300) 500/100 "SZ"</t>
  </si>
  <si>
    <t>ARB-24290219</t>
  </si>
  <si>
    <t xml:space="preserve">Tvarovacie koleno rebríka POLAR  KTWP-2B 150/60 "SZ" </t>
  </si>
  <si>
    <t>ARB-24290220</t>
  </si>
  <si>
    <t>Tvarovacie koleno rebríka POLAR  KTWP-2B 200/60 "SZ"</t>
  </si>
  <si>
    <t>ARB-24290222</t>
  </si>
  <si>
    <t>Tvarovacie koleno rebríka POLAR  KTWP-2B 300/60 "SZ"</t>
  </si>
  <si>
    <t>ARB-24290223</t>
  </si>
  <si>
    <t>Tvarovacie koleno rebríka POLAR  KTWP-2B 400/60 "SZ"</t>
  </si>
  <si>
    <t>ARB-24290224</t>
  </si>
  <si>
    <t>Tvarovacie koleno rebríka POLAR  KTWP-2B 500/60 "SZ"</t>
  </si>
  <si>
    <t>ARB-24290248</t>
  </si>
  <si>
    <t>Tvarovacie koleno rebríka POLAR  KTWP-2B 150/100 "SZ"</t>
  </si>
  <si>
    <t>ARB-24290249</t>
  </si>
  <si>
    <t>Tvarovacie koleno rebríka POLAR  KTWP-2B 200/100 "SZ"</t>
  </si>
  <si>
    <t>ARB-24290251</t>
  </si>
  <si>
    <t>Tvarovacie koleno rebríka POLAR  KTWP-2B 300/100 "SZ"</t>
  </si>
  <si>
    <t>ARB-24290252</t>
  </si>
  <si>
    <t>Tvarovacie koleno rebríka POLAR  KTWP-2B 400/100 "SZ"</t>
  </si>
  <si>
    <t>ARB-24290253</t>
  </si>
  <si>
    <t>Tvarovacie koleno rebríka POLAR  KTWP-2B 500/100 "SZ"</t>
  </si>
  <si>
    <t>ARB-24320219</t>
  </si>
  <si>
    <t>T-kus rebríka POLAR  TP-2B (R300) 150/60 "SZ"</t>
  </si>
  <si>
    <t>ARB-24320220</t>
  </si>
  <si>
    <t>T-kus rebríka POLAR  TP-2B (R300) 200/60 "SZ"</t>
  </si>
  <si>
    <t>ARB-24320222</t>
  </si>
  <si>
    <t>T-kus rebríka POLAR  TP-2B (R300) 300/60 "SZ"</t>
  </si>
  <si>
    <t>ARB-24320223</t>
  </si>
  <si>
    <t>T-kus rebríka POLAR  TP-2B (R300) 400/60 "SZ"</t>
  </si>
  <si>
    <t>ARB-24320224</t>
  </si>
  <si>
    <t>T-kus rebríka POLAR  TP-2B (R300) 500/60 "SZ"</t>
  </si>
  <si>
    <t>ARB-24320248</t>
  </si>
  <si>
    <t>T-kus rebríka POLAR  TP-2B (R300) 150/100 "SZ"</t>
  </si>
  <si>
    <t>ARB-24320249</t>
  </si>
  <si>
    <t>T-kus rebríka POLAR  TP-2B (R300) 200/100 "SZ"</t>
  </si>
  <si>
    <t>ARB-24320251</t>
  </si>
  <si>
    <t>T-kus rebríka POLAR  TP-2B (R300) 300/100 "SZ"</t>
  </si>
  <si>
    <t>ARB-24320252</t>
  </si>
  <si>
    <t>T-kus rebríka POLAR  TP-2B (R300) 400/100 "SZ"</t>
  </si>
  <si>
    <t>ARB-24320253</t>
  </si>
  <si>
    <t>T-kus rebríka POLAR  TP-2B (R300) 500/100 "SZ"</t>
  </si>
  <si>
    <t>ARB-21520105</t>
  </si>
  <si>
    <t>Nosník ROBUSTNÝ NR-B 150 "GZ"</t>
  </si>
  <si>
    <t>ARB-21520106</t>
  </si>
  <si>
    <t>Nosník ROBUSTNÝ NR-B 200 "GZ"</t>
  </si>
  <si>
    <t>ARB-21520108</t>
  </si>
  <si>
    <t>Nosník ROBUSTNÝ NR-B 300 "GZ"</t>
  </si>
  <si>
    <t>ARB-21520109</t>
  </si>
  <si>
    <t>Nosník ROBUSTNÝ NR-B 400 "GZ"</t>
  </si>
  <si>
    <t>ARB-21520110</t>
  </si>
  <si>
    <t>Nosník ROBUSTNÝ NR-B 500 "GZ"</t>
  </si>
  <si>
    <t>ARB-21520111</t>
  </si>
  <si>
    <t>Nosník ROBUSTNÝ NR-B 600 "GZ"</t>
  </si>
  <si>
    <t>ARB-24529501</t>
  </si>
  <si>
    <t>Príchytka rebríka POLAR  PP-B "SZ"</t>
  </si>
  <si>
    <t>ARB-21510111</t>
  </si>
  <si>
    <t>Držiak rebríka POLAR DPB "SZ"</t>
  </si>
  <si>
    <t>ARB-24510143</t>
  </si>
  <si>
    <t>Držiak DUSTB "SZ"</t>
  </si>
  <si>
    <t>ARB-24550110</t>
  </si>
  <si>
    <t>Príchytka stojky PSB 1 "SZ"</t>
  </si>
  <si>
    <t>ARB-24550120</t>
  </si>
  <si>
    <t>Príchytka stojky PSB 2 "SZ"</t>
  </si>
  <si>
    <t>ARB-24550130</t>
  </si>
  <si>
    <t>Príchytka stojky PSB 3 "SZ"</t>
  </si>
  <si>
    <t>ARB-24550140</t>
  </si>
  <si>
    <t>Príchytka stojky PSB 4 "SZ"</t>
  </si>
  <si>
    <t>ARB-24550150</t>
  </si>
  <si>
    <t>Príchytka stojky PSB 5 "SZ"</t>
  </si>
  <si>
    <t>ARB-24550160</t>
  </si>
  <si>
    <t>Príchytka stojky PSB 6 "SZ"</t>
  </si>
  <si>
    <t>ARB-24550170</t>
  </si>
  <si>
    <t>Príchytka stojky PSB 7 "SZ"</t>
  </si>
  <si>
    <t>ARB-24561020</t>
  </si>
  <si>
    <t>Stojka STPB 1000 "SZ" (2,0 mm) priestorová - trojstranná</t>
  </si>
  <si>
    <t>ARB-24562020</t>
  </si>
  <si>
    <t>Stojka STPB 2000 "SZ" (2,0 mm) priestorová - trojstranná</t>
  </si>
  <si>
    <t>ARB-24563020</t>
  </si>
  <si>
    <t>Stojka STPB 3000 "SZ" (2,0 mm) priestorová - trojstranná</t>
  </si>
  <si>
    <t>ARB-24571025</t>
  </si>
  <si>
    <t>Stojka STPB-Z 1000 "SZ" (2,5 mm) priestorová - jednostranná</t>
  </si>
  <si>
    <t>ARB-24572025</t>
  </si>
  <si>
    <t>Stojka STPB-Z 2000 "SZ" (2,5 mm) priestorová - jednostranná</t>
  </si>
  <si>
    <t>ARB-24573025</t>
  </si>
  <si>
    <t>Stojka STPB-Z 3000 "SZ" (2,5 mm) priestorová - jednostranná</t>
  </si>
  <si>
    <t>ARB-24710507</t>
  </si>
  <si>
    <t>Veko rebríka POLAR  VP-B 150 "SZ" L = 3.000 mm</t>
  </si>
  <si>
    <t>ARB-24710607</t>
  </si>
  <si>
    <t>Veko rebríka POLAR  VP-B 200 "SZ" L = 3.000 mm</t>
  </si>
  <si>
    <t>ARB-24710807</t>
  </si>
  <si>
    <t>Veko rebríka POLAR  VP-B 300 "SZ" L = 3.000 mm</t>
  </si>
  <si>
    <t>ARB-24710908</t>
  </si>
  <si>
    <t>Veko rebríka POLAR  VP-B 400 "SZ" L = 3.000 mm</t>
  </si>
  <si>
    <t>ARB-24711008</t>
  </si>
  <si>
    <t>Veko rebríka POLAR  VP-B 500 "SZ" L = 3.000 mm</t>
  </si>
  <si>
    <t>ARB-24730105</t>
  </si>
  <si>
    <t>Veko kolena rebríku POLAR  VKP-B 90° (R300) 150 "SZ"</t>
  </si>
  <si>
    <t>ARB-24730106</t>
  </si>
  <si>
    <t>Veko kolena rebríku POLAR  VKP-B 90° (R300) 200 "SZ"</t>
  </si>
  <si>
    <t>ARB-24730108</t>
  </si>
  <si>
    <t>Veko kolena rebríku POLAR  VKP-B 90° (R300) 300 "SZ"</t>
  </si>
  <si>
    <t>ARB-24730109</t>
  </si>
  <si>
    <t>Veko kolena rebríku POLAR  VKP-B 90° (R300) 400 "SZ"</t>
  </si>
  <si>
    <t>ARB-24730110</t>
  </si>
  <si>
    <t>Veko kolena rebríku POLAR  VKP-B 90° (R300) 500 "SZ"</t>
  </si>
  <si>
    <t>ARB-24820105</t>
  </si>
  <si>
    <t>Veko T-kusu rebríku POLAR  VTP-B (R300) 150 "SZ"</t>
  </si>
  <si>
    <t>ARB-24820106</t>
  </si>
  <si>
    <t>Veko T-kusu rebríku POLAR  VTP-B (R300) 200 "SZ"</t>
  </si>
  <si>
    <t>ARB-24820108</t>
  </si>
  <si>
    <t>Veko T-kusu rebríku POLAR  VTP-B (R300) 300 "SZ"</t>
  </si>
  <si>
    <t>ARB-24820109</t>
  </si>
  <si>
    <t>Veko T-kusu rebríku POLAR  VTP-B (R300) 400 "SZ"</t>
  </si>
  <si>
    <t>ARB-24820110</t>
  </si>
  <si>
    <t>Veko T-kusu rebríku POLAR  VTP-B (R300) 500 "SZ"</t>
  </si>
  <si>
    <t>ARB-24713007</t>
  </si>
  <si>
    <t>Káblová prepážka POLAR  KPP-B 60 "SZ" L =  3.000 mm</t>
  </si>
  <si>
    <t>ARB-24713307</t>
  </si>
  <si>
    <t>Káblová prepážka POLAR  KPP-B 100 "SZ" L =  3.000 mm</t>
  </si>
  <si>
    <t>ARB-12219901</t>
  </si>
  <si>
    <r>
      <t xml:space="preserve">Spojovacia sada SSB - M8 "GEOMET" </t>
    </r>
    <r>
      <rPr>
        <sz val="11"/>
        <rFont val="Calibri"/>
        <family val="2"/>
        <charset val="238"/>
      </rPr>
      <t>(bal = 100 ks)</t>
    </r>
  </si>
  <si>
    <t>ARB-12219902</t>
  </si>
  <si>
    <r>
      <t xml:space="preserve">Spojovacia sada SSB - M10 "GEOMET" </t>
    </r>
    <r>
      <rPr>
        <sz val="11"/>
        <rFont val="Calibri"/>
        <family val="2"/>
        <charset val="238"/>
      </rPr>
      <t>(bal = 100 ks)</t>
    </r>
  </si>
  <si>
    <t>ARB-22141930</t>
  </si>
  <si>
    <t>Káblový rebrík POLAR  P2B 150/60-300 "ŽZ" s int. spojkou L = 3.000 mm</t>
  </si>
  <si>
    <t>ARB-22142030</t>
  </si>
  <si>
    <t>Káblový rebrík POLAR  P2B 200/60-300 "ŽZ" s int. spojkou L = 3.000 mm</t>
  </si>
  <si>
    <t>ARB-22142230</t>
  </si>
  <si>
    <t>Káblový rebrík POLAR  P2B 300/60-300 "ŽZ" s int. spojkou L = 3.000 mm</t>
  </si>
  <si>
    <t>ARB-22142330</t>
  </si>
  <si>
    <t>Káblový rebrík POLAR  P2B 400/60-300 "ŽZ" s int. spojkou L = 3.000 mm</t>
  </si>
  <si>
    <t>ARB-22142430</t>
  </si>
  <si>
    <t>Káblový rebrík POLAR  P2B 500/60-300 "ŽZ" s int. spojkou L = 3.000 mm</t>
  </si>
  <si>
    <t>ARB-22142015</t>
  </si>
  <si>
    <t>ARB-22142215</t>
  </si>
  <si>
    <t>ARB-22142315</t>
  </si>
  <si>
    <t>ARB-22144830</t>
  </si>
  <si>
    <t>Káblový rebrík POLAR  P2B 150/100-300 "ŽZ" s int. spojkou L = 3.000 mm</t>
  </si>
  <si>
    <t>ARB-22144930</t>
  </si>
  <si>
    <t>Káblový rebrík POLAR  P2B 200/100-300 "ŽZ" s int. spojkou L = 3.000 mm</t>
  </si>
  <si>
    <t>ARB-22145130</t>
  </si>
  <si>
    <t>Káblový rebrík POLAR  P2B 300/100-300 "ŽZ" s int. spojkou L = 3.000 mm</t>
  </si>
  <si>
    <t>ARB-22145230</t>
  </si>
  <si>
    <t>Káblový rebrík POLAR  P2B 400/100-300 "ŽZ" s int. spojkou L = 3.000 mm</t>
  </si>
  <si>
    <t>ARB-22145330</t>
  </si>
  <si>
    <t>Káblový rebrík POLAR  P2B 500/100-300 "ŽZ" s int. spojkou L = 3.000 mm</t>
  </si>
  <si>
    <t>ARB-22213006</t>
  </si>
  <si>
    <t>Spojka rebríka POLAR  SP-2B 60 "ŽZ"</t>
  </si>
  <si>
    <t>ARB-22213010</t>
  </si>
  <si>
    <t>Spojka rebríka POLAR  SP-2B 100 "ŽZ"</t>
  </si>
  <si>
    <t>ARB-22213106</t>
  </si>
  <si>
    <t>Spojka kĺbová rebríka POLAR  SKP-2B 60 "ŽZ"</t>
  </si>
  <si>
    <t>ARB-22213110</t>
  </si>
  <si>
    <t>Spojka kĺbová rebríka POLAR  SKP-2B 100 "ŽZ"</t>
  </si>
  <si>
    <t>ARB-22213306</t>
  </si>
  <si>
    <t>Spojka tvarovacia rebríka POLAR  STP-2B 60 "ŽZ"</t>
  </si>
  <si>
    <t>ARB-22213310</t>
  </si>
  <si>
    <t>Spojka tvarovacia rebríka POLAR  STP-2B 100 "ŽZ"</t>
  </si>
  <si>
    <t>ARB-22217202</t>
  </si>
  <si>
    <t>Spojka stojky prostorové SSPB "ŽZ"</t>
  </si>
  <si>
    <t>ARB-22230219</t>
  </si>
  <si>
    <t>Koleno rebríka POLAR  KP-2B 90° (R300) 150/60 "ŽZ"</t>
  </si>
  <si>
    <t>ARB-22230220</t>
  </si>
  <si>
    <t>Koleno rebríka POLAR  KP-2B 90° (R300) 200/60 "ŽZ"</t>
  </si>
  <si>
    <t>ARB-22230222</t>
  </si>
  <si>
    <t>Koleno rebríka POLAR  KP-2B 90° (R300) 300/60 "ŽZ"</t>
  </si>
  <si>
    <t>ARB-22230223</t>
  </si>
  <si>
    <t>Koleno rebríka POLAR  KP-2B 90° (R300) 400/60 "ŽZ"</t>
  </si>
  <si>
    <t>ARB-22230224</t>
  </si>
  <si>
    <t>Koleno rebríka POLAR  KP-2B 90° (R300) 500/60 "ŽZ"</t>
  </si>
  <si>
    <t>ARB-22230248</t>
  </si>
  <si>
    <t>Koleno rebríka POLAR  KP-2B 90° (R300) 150/100 "ŽZ"</t>
  </si>
  <si>
    <t>ARB-22230249</t>
  </si>
  <si>
    <t>Koleno rebríka POLAR  KP-2B 90° (R300) 200/100 "ŽZ"</t>
  </si>
  <si>
    <t>ARB-22230251</t>
  </si>
  <si>
    <t>Koleno rebríka POLAR  KP-2B 90° (R300) 300/100 "ŽZ"</t>
  </si>
  <si>
    <t>ARB-22230252</t>
  </si>
  <si>
    <t>Koleno rebríka POLAR  KP-2B 90° (R300) 400/100 "ŽZ"</t>
  </si>
  <si>
    <t>ARB-22230253</t>
  </si>
  <si>
    <t>Koleno rebríka POLAR  KP-2B 90° (R300) 500/100 "ŽZ"</t>
  </si>
  <si>
    <t>ARB-22290219</t>
  </si>
  <si>
    <t>ARB-22290220</t>
  </si>
  <si>
    <t>ARB-22290222</t>
  </si>
  <si>
    <t>ARB-22290223</t>
  </si>
  <si>
    <t>ARB-22290224</t>
  </si>
  <si>
    <t>ARB-22290248</t>
  </si>
  <si>
    <t>ARB-22290249</t>
  </si>
  <si>
    <t>ARB-22290251</t>
  </si>
  <si>
    <t>ARB-22290252</t>
  </si>
  <si>
    <t>ARB-22290253</t>
  </si>
  <si>
    <t>ARB-22320219</t>
  </si>
  <si>
    <t>T-kus rebríka POLAR  TP-2B (R300) 150/60 "ŽZ"</t>
  </si>
  <si>
    <t>ARB-22320220</t>
  </si>
  <si>
    <t>T-kus rebríka POLAR  TP-2B (R300) 200/60 "ŽZ"</t>
  </si>
  <si>
    <t>ARB-22320222</t>
  </si>
  <si>
    <t>T-kus rebríka POLAR  TP-2B (R300) 300/60 "ŽZ"</t>
  </si>
  <si>
    <t>ARB-22320223</t>
  </si>
  <si>
    <t>T-kus rebríka POLAR  TP-2B (R300) 400/60 "ŽZ"</t>
  </si>
  <si>
    <t>ARB-22320224</t>
  </si>
  <si>
    <t>T-kus rebríka POLAR  TP-2B (R300) 500/60 "ŽZ"</t>
  </si>
  <si>
    <t>ARB-22320248</t>
  </si>
  <si>
    <t>T-kus rebríka POLAR  TP-2B (R300) 150/100 "ŽZ"</t>
  </si>
  <si>
    <t>ARB-22320249</t>
  </si>
  <si>
    <t>T-kus rebríka POLAR  TP-2B (R300) 200/100 "ŽZ"</t>
  </si>
  <si>
    <t>ARB-22320251</t>
  </si>
  <si>
    <t>T-kus rebríka POLAR  TP-2B (R300) 300/100 "ŽZ"</t>
  </si>
  <si>
    <t>ARB-22320252</t>
  </si>
  <si>
    <t>T-kus rebríka POLAR  TP-2B (R300) 400/100 "ŽZ"</t>
  </si>
  <si>
    <t>ARB-22320253</t>
  </si>
  <si>
    <t>T-kus rebríka POLAR  TP-2B (R300) 500/100 "ŽZ"</t>
  </si>
  <si>
    <t>ARB-22510111</t>
  </si>
  <si>
    <t>Držiak rebríka POLAR DPB "ŽZ"</t>
  </si>
  <si>
    <t>ARB-22520105</t>
  </si>
  <si>
    <t>Nosník ROBUSTNÝ NR-B 150 "ŽZ"</t>
  </si>
  <si>
    <t>ARB-22520106</t>
  </si>
  <si>
    <t>Nosník ROBUSTNÝ NR-B 200 "ŽZ"</t>
  </si>
  <si>
    <t>ARB-22520108</t>
  </si>
  <si>
    <t>Nosník ROBUSTNÝ NR-B 300 "ŽZ"</t>
  </si>
  <si>
    <t>ARB-22520109</t>
  </si>
  <si>
    <t>Nosník ROBUSTNÝ NR-B 400 "ŽZ"</t>
  </si>
  <si>
    <t>ARB-22520110</t>
  </si>
  <si>
    <t>Nosník ROBUSTNÝ NR-B 500 "ŽZ"</t>
  </si>
  <si>
    <t>ARB-22520111</t>
  </si>
  <si>
    <t>Nosník ROBUSTNÝ NR-B 600 "ŽZ"</t>
  </si>
  <si>
    <t>ARB-22529001</t>
  </si>
  <si>
    <t>Nosníková vzpera POLAR  NVP-B "ŽZ" L = 450mm</t>
  </si>
  <si>
    <t>ARB-22529501</t>
  </si>
  <si>
    <t>Príchytka rebríka POLAR  PP-B "ŽZ"</t>
  </si>
  <si>
    <t>ARB-22510141</t>
  </si>
  <si>
    <t>Držiak DSTB "ŽZ"</t>
  </si>
  <si>
    <t>ARB-22510143</t>
  </si>
  <si>
    <t>Držiak DUSTB "ŽZ"</t>
  </si>
  <si>
    <t>ARB-22550110</t>
  </si>
  <si>
    <t>Príchytka stojky PSB 1 "ŽZ"</t>
  </si>
  <si>
    <t>ARB-22550120</t>
  </si>
  <si>
    <t>Príchytka stojky PSB 2 "ŽZ"</t>
  </si>
  <si>
    <t>ARB-22550130</t>
  </si>
  <si>
    <t>Príchytka stojky PSB 3 "ŽZ"</t>
  </si>
  <si>
    <t>ARB-22550140</t>
  </si>
  <si>
    <t>Príchytka stojky PSB 4 "ŽZ"</t>
  </si>
  <si>
    <t>ARB-22550150</t>
  </si>
  <si>
    <t>Príchytka stojky PSB 5 "ŽZ"</t>
  </si>
  <si>
    <t>ARB-22550160</t>
  </si>
  <si>
    <t>Príchytka stojky PSB 6 "ŽZ"</t>
  </si>
  <si>
    <t>ARB-22550170</t>
  </si>
  <si>
    <t>Príchytka stojky PSB 7 "ŽZ"</t>
  </si>
  <si>
    <t>ARB-22561020</t>
  </si>
  <si>
    <t>Stojka STPB  1000 "ŽZ" (2,0 mm) priestorová - trojstranná</t>
  </si>
  <si>
    <t>ARB-22562020</t>
  </si>
  <si>
    <t>Stojka STPB  2000 "ŽZ" (2,0 mm) priestorová - trojstranná</t>
  </si>
  <si>
    <t>ARB-22563020</t>
  </si>
  <si>
    <t>Stojka STPB  3000 "ŽZ" (2,0 mm) priestorová - trojstranná</t>
  </si>
  <si>
    <t>ARB-22571025</t>
  </si>
  <si>
    <t>Stojka STPB-Z  1000 "ŽZ" (2,5 mm) priestorová - jednostranná</t>
  </si>
  <si>
    <t>ARB-22572025</t>
  </si>
  <si>
    <t>Stojka STPB-Z  2000 "ŽZ" (2,5 mm) priestorová - jednostranná</t>
  </si>
  <si>
    <t>ARB-22573025</t>
  </si>
  <si>
    <t>Stojka STPB-Z  3000 "ŽZ" (2,5 mm) priestorová - jednostranná</t>
  </si>
  <si>
    <t>ARB-22710508</t>
  </si>
  <si>
    <t>Veko rebríka POLAR  VP-B 150 "ŽZ" L = 3.000mm</t>
  </si>
  <si>
    <t>ARB-22710608</t>
  </si>
  <si>
    <t>Veko rebríka POLAR  VP-B 200 "ŽZ" L = 3.000mm</t>
  </si>
  <si>
    <t>ARB-22710808</t>
  </si>
  <si>
    <t>Veko rebríka POLAR  VP-B 300 "ŽZ" L = 3.000mm</t>
  </si>
  <si>
    <t>ARB-22710910</t>
  </si>
  <si>
    <t>Veko rebríka POLAR  VP-B 400 "ŽZ" L = 2.000mm</t>
  </si>
  <si>
    <t>ARB-22711010</t>
  </si>
  <si>
    <t>Veko rebríka POLAR  VP-B 500 "ŽZ" L = 2.000mm</t>
  </si>
  <si>
    <t>ARB-27730105</t>
  </si>
  <si>
    <t>Veko kolena rebríku POLAR  VKP-B 90° (R300) 150 "MZ"</t>
  </si>
  <si>
    <t>ARB-27730106</t>
  </si>
  <si>
    <t>Veko kolena rebríku POLAR  VKP-B 90° (R300) 200 "MZ"</t>
  </si>
  <si>
    <t>ARB-27730108</t>
  </si>
  <si>
    <t>Veko kolena rebríku POLAR  VKP-B 90° (R300) 300 "MZ"</t>
  </si>
  <si>
    <t>ARB-27730109</t>
  </si>
  <si>
    <t>Veko kolena rebríku POLAR  VKP-B 90° (R300) 400 "MZ"</t>
  </si>
  <si>
    <t>ARB-27730110</t>
  </si>
  <si>
    <t>Veko kolena rebríku POLAR  VKP-B 90° (R300) 500 "MZ"</t>
  </si>
  <si>
    <t>ARB-27820105</t>
  </si>
  <si>
    <t>Veko T-kusu rebríku POLAR  VTP-B (R300) 150 "MZ"</t>
  </si>
  <si>
    <t>ARB-27820106</t>
  </si>
  <si>
    <t>Veko T-kusu rebríku POLAR  VTP-B (R300) 200 "MZ"</t>
  </si>
  <si>
    <t>ARB-27820108</t>
  </si>
  <si>
    <t>Veko T-kusu rebríku POLAR  VTP-B (R300) 300 "MZ"</t>
  </si>
  <si>
    <t>ARB-27820109</t>
  </si>
  <si>
    <t>Veko T-kusu rebríku POLAR  VTP-B (R300) 400 "MZ"</t>
  </si>
  <si>
    <t>ARB-27820110</t>
  </si>
  <si>
    <t>Veko T-kusu rebríku POLAR  VTP-B (R300) 500 "MZ"</t>
  </si>
  <si>
    <t>ARB-22730105</t>
  </si>
  <si>
    <t>Veko kolena rebríku POLAR  VKP-B 90° (R300) 150 "ŽZ"</t>
  </si>
  <si>
    <t>ARB-22730106</t>
  </si>
  <si>
    <t>Veko kolena rebríku POLAR  VKP-B 90° (R300) 200 "ŽZ"</t>
  </si>
  <si>
    <t>ARB-22730108</t>
  </si>
  <si>
    <t>Veko kolena rebríku POLAR  VKP-B 90° (R300) 300 "ŽZ"</t>
  </si>
  <si>
    <t>ARB-22730109</t>
  </si>
  <si>
    <t>Veko kolena rebríku POLAR  VKP-B 90° (R300) 400 "ŽZ"</t>
  </si>
  <si>
    <t>ARB-22730110</t>
  </si>
  <si>
    <t>Veko kolena rebríku POLAR  VKP-B 90° (R300) 500 "ŽZ"</t>
  </si>
  <si>
    <t>ARB-22820105</t>
  </si>
  <si>
    <t>Veko T-kusu rebríku POLAR  VTP-B (R300) 150 "ŽZ"</t>
  </si>
  <si>
    <t>ARB-22820106</t>
  </si>
  <si>
    <t>Veko T-kusu rebríku POLAR  VTP-B (R300) 200 "ŽZ"</t>
  </si>
  <si>
    <t>ARB-22820108</t>
  </si>
  <si>
    <t>Veko T-kusu rebríku POLAR  VTP-B (R300) 300 "ŽZ"</t>
  </si>
  <si>
    <t>ARB-22820109</t>
  </si>
  <si>
    <t>Veko T-kusu rebríku POLAR  VTP-B (R300) 400 "ŽZ"</t>
  </si>
  <si>
    <t>ARB-22820110</t>
  </si>
  <si>
    <t>Veko T-kusu rebríku POLAR  VTP-B (R300) 500 "ŽZ"</t>
  </si>
  <si>
    <t>ARB-22713007</t>
  </si>
  <si>
    <t>Káblová prepážka POLAR  KPP-B 60 "ŽZ" L = 3.000 mm</t>
  </si>
  <si>
    <t>ARB-22713307</t>
  </si>
  <si>
    <t>Káblová prepážka POLAR  KPP-B 100 "ŽZ" L = 3.000 mm</t>
  </si>
  <si>
    <t>ARB-13219902</t>
  </si>
  <si>
    <r>
      <t xml:space="preserve">Spojovacia sada SSB - M10 "A2" </t>
    </r>
    <r>
      <rPr>
        <sz val="10"/>
        <rFont val="Calibri"/>
        <family val="2"/>
        <charset val="238"/>
        <scheme val="minor"/>
      </rPr>
      <t>(bal = 100 ks)</t>
    </r>
  </si>
  <si>
    <t>ARB-23212101</t>
  </si>
  <si>
    <t>Spojka veka rebríku POLAR  SVP-1B "A2"</t>
  </si>
  <si>
    <t>Paleta EURO drevená 120x80</t>
  </si>
  <si>
    <t>Paleta INKA drevená lisovaná 80x60</t>
  </si>
  <si>
    <t>Veko kolena LINEAR+  VKL-1B 90° (R100) 60 "SZ"</t>
  </si>
  <si>
    <t xml:space="preserve">Koleno tvarovacie rebríka POLAR  KTWP-2B 150/60 "ŽZ" </t>
  </si>
  <si>
    <t>Koleno tvarovacie rebríka POLAR  KTWP-2B 200/60 "ŽZ"</t>
  </si>
  <si>
    <t>Koleno tvarovacie rebríka POLAR  KTWP-2B 300/60 "ŽZ"</t>
  </si>
  <si>
    <t>Koleno tvarovacie rebríka POLAR  KTWP-2B 400/60 "ŽZ"</t>
  </si>
  <si>
    <t>Koleno tvarovacie rebríka POLAR  KTWP-2B 500/60 "ŽZ"</t>
  </si>
  <si>
    <t>Koleno tvarovacie rebríka POLAR  KTWP-2B 150/100 "ŽZ"</t>
  </si>
  <si>
    <t>Koleno tvarovacie rebríka POLAR  KTWP-2B 200/100 "ŽZ"</t>
  </si>
  <si>
    <t>Koleno tvarovacie rebríka POLAR  KTWP-2B 300/100 "ŽZ"</t>
  </si>
  <si>
    <t>Koleno tvarovacie rebríka POLAR  KTWP-2B 400/100 "ŽZ"</t>
  </si>
  <si>
    <t>Koleno tvarovacie rebríka POLAR  KTWP-2B 500/100 "ŽZ"</t>
  </si>
  <si>
    <t>ARB-12510133</t>
  </si>
  <si>
    <t>ARB-12510135</t>
  </si>
  <si>
    <t>ARB-12510136</t>
  </si>
  <si>
    <t>Držiak stredový žľabu LINEAR+ DSL-1B 100 "ŽZ"</t>
  </si>
  <si>
    <t>Držiak stredový žľabu LINEAR+ DSL-1B 150 "ŽZ"</t>
  </si>
  <si>
    <t>Držiak stredový žľabu LINEAR+ DSL-1B 200 "ŽZ"</t>
  </si>
  <si>
    <t>Povrchová úprava komponentů: Magnelis "MZ"</t>
  </si>
  <si>
    <t>ARB-17110106</t>
  </si>
  <si>
    <t>Žľab LINEAR+  L1B-P 50/50 "MZ" - perf. L = 3.000 mm</t>
  </si>
  <si>
    <t>ARB-17111706</t>
  </si>
  <si>
    <t>Žľab LINEAR+  L1B-P 100/60 "MZ" - perf. L = 3.000 mm</t>
  </si>
  <si>
    <t>ARB-17112006</t>
  </si>
  <si>
    <t>Žľab LINEAR+  L1B-P 200/60 "MZ" - perf. L = 3.000 mm</t>
  </si>
  <si>
    <t>ARB-17112208</t>
  </si>
  <si>
    <t>Žľab LINEAR+  L1B-P 300/60 "MZ" - perf. L = 3.000 mm</t>
  </si>
  <si>
    <t>ARB-17112408</t>
  </si>
  <si>
    <t>Žľab LINEAR+  L1B-P(E) 500/60 "MZ" - perf. Economy L = 3.000 mm</t>
  </si>
  <si>
    <t>ARB-17114606</t>
  </si>
  <si>
    <t>Žľab LINEAR+  L1B-P 100/100 "MZ" - perf. L = 3.000 mm</t>
  </si>
  <si>
    <t>ARB-17114906</t>
  </si>
  <si>
    <t>Žľab LINEAR+  L1B-P 200/100 "MZ" - perf. L = 3.000 mm</t>
  </si>
  <si>
    <t>ARB-17115308</t>
  </si>
  <si>
    <t>Žľab LINEAR+  L1B-P(E) 500/100 "MZ" - perf. Economy L = 3.000 mm</t>
  </si>
  <si>
    <t>ARB-17120106</t>
  </si>
  <si>
    <t>Žľab LINEAR+  L1B-N 50/50 "MZ" - neperf. L = 3.000 mm</t>
  </si>
  <si>
    <t>ARB-17121706</t>
  </si>
  <si>
    <t>Žľab LINEAR+  L1B-N 100/60 "MZ" - neperf. L = 3.000 mm</t>
  </si>
  <si>
    <t>ARB-17122006</t>
  </si>
  <si>
    <t>Žľab LINEAR+  L1B-N 200/60 "MZ" - neperf. L = 3.000 mm</t>
  </si>
  <si>
    <t>ARB-17122208</t>
  </si>
  <si>
    <t>Žľab LINEAR+  L1B-N 300/60 "MZ" - neperf. L = 3.000 mm</t>
  </si>
  <si>
    <t>ARB-17122408</t>
  </si>
  <si>
    <t>Žľab LINEAR+  L1B-N(E) 500/60 "MZ" - neperf. Economy L = 3.000 mm</t>
  </si>
  <si>
    <t>ARB-17124606</t>
  </si>
  <si>
    <t>Žľab LINEAR+  L1B-N 100/100 "MZ" - neperf. L = 3.000 mm</t>
  </si>
  <si>
    <t>ARB-17124906</t>
  </si>
  <si>
    <t>Žľab LINEAR+  L1B-N 200/100 "MZ" - neperf. L = 3.000 mm</t>
  </si>
  <si>
    <t>ARB-17125308</t>
  </si>
  <si>
    <t>Žľab LINEAR+  L1B-N(E) 500/100 "MZ" - neperf. Economy L = 3.000 mm</t>
  </si>
  <si>
    <t>ARB-17211005</t>
  </si>
  <si>
    <t>Spojka žľabu LINEAR+  SL-1B 50 "MZ"</t>
  </si>
  <si>
    <t>ARB-17211006</t>
  </si>
  <si>
    <t>Spojka žľabu LINEAR+  SL-1B 60 "MZ"</t>
  </si>
  <si>
    <t>ARB-17211010</t>
  </si>
  <si>
    <t>Spojka žľabu LINEAR+  SL-1B 100 "MZ"</t>
  </si>
  <si>
    <t>ARB-17220201</t>
  </si>
  <si>
    <t>Koleno žľabu LINEAR+  KL-1B 90° 50/50 "MZ"</t>
  </si>
  <si>
    <t>ARB-17220217</t>
  </si>
  <si>
    <t>Koleno žľabu LINEAR+  KL-1B 90° (R100) 100/60 "MZ"</t>
  </si>
  <si>
    <t>ARB-17220220</t>
  </si>
  <si>
    <t>Koleno žľabu LINEAR+  KL-1B 90° (R100) 200/60 "MZ"</t>
  </si>
  <si>
    <t>ARB-17220222</t>
  </si>
  <si>
    <t>Koleno žľabu LINEAR+  KL-1B 90° (R100) 300/60 "MZ"</t>
  </si>
  <si>
    <t>ARB-17220224</t>
  </si>
  <si>
    <t>Koleno žľabu LINEAR+  KL-1B 90° (R100) 500/60 "MZ"</t>
  </si>
  <si>
    <t>ARB-17220246</t>
  </si>
  <si>
    <t>Koleno žľabu LINEAR+  KL-1B 90° (R100) 100/100 "MZ"</t>
  </si>
  <si>
    <t>ARB-17220249</t>
  </si>
  <si>
    <t>Koleno žľabu LINEAR+  KL-1B 90° (R100) 200/100 "MZ"</t>
  </si>
  <si>
    <t>ARB-17220253</t>
  </si>
  <si>
    <t>Koleno žľabu LINEAR+  KL-1B 90° (R100) 500/100 "MZ"</t>
  </si>
  <si>
    <t>ARB-17310217</t>
  </si>
  <si>
    <t>T-kus žľabu LINEAR+  TL-1B (R100) 100/60 "MZ"</t>
  </si>
  <si>
    <t>ARB-17310220</t>
  </si>
  <si>
    <t>T-kus žľabu LINEAR+  TL-1B (R100) 200/60 "MZ"</t>
  </si>
  <si>
    <t>ARB-17310222</t>
  </si>
  <si>
    <t>T-kus žľabu LINEAR+  TL-1B (R100) 300/60 "MZ"</t>
  </si>
  <si>
    <t>ARB-17310224</t>
  </si>
  <si>
    <t>T-kus žľabu LINEAR+  TL-1B (R100) 500/60 "MZ"</t>
  </si>
  <si>
    <t>ARB-17310246</t>
  </si>
  <si>
    <t>T-kus žľabu LINEAR+  TL-1B (R100) 100/100 "MZ"</t>
  </si>
  <si>
    <t>ARB-17310249</t>
  </si>
  <si>
    <t>T-kus žľabu LINEAR+  TL-1B (R100) 200/100 "MZ"</t>
  </si>
  <si>
    <t>ARB-17310253</t>
  </si>
  <si>
    <t>T-kus žľabu LINEAR+  TL-1B (R100) 500/100 "MZ"</t>
  </si>
  <si>
    <t>ARB-17330501</t>
  </si>
  <si>
    <t>T-kus LIGHT žľabu LINEAR+  TLL-1B 50/50 "MZ"</t>
  </si>
  <si>
    <t>ARB-17330603</t>
  </si>
  <si>
    <t>T-kus LIGHT žľabu LINEAR+  TLL-1B (R100) 100/60 "MZ"</t>
  </si>
  <si>
    <t>ARB-17330606</t>
  </si>
  <si>
    <t>T-kus LIGHT žľabu LINEAR+  TLL-1B (R100) 200/60 "MZ"</t>
  </si>
  <si>
    <t>ARB-17330608</t>
  </si>
  <si>
    <t>T-kus LIGHT žľabu LINEAR+  TLL-1B (R100) 300/60 "MZ"</t>
  </si>
  <si>
    <t>ARB-17330610</t>
  </si>
  <si>
    <t>T-kus LIGHT žľabu LINEAR+  TLL-1B (R100) 500/60 "MZ"</t>
  </si>
  <si>
    <t>ARB-17331001</t>
  </si>
  <si>
    <t>T-kus LIGHT žľabu LINEAR+  TLL-1B (R100) 100/100 "MZ"</t>
  </si>
  <si>
    <t>ARB-17331004</t>
  </si>
  <si>
    <t>T-kus LIGHT žľabu LINEAR+  TLL-1B (R100) 200/100 "MZ"</t>
  </si>
  <si>
    <t>ARB-17331008</t>
  </si>
  <si>
    <t>T-kus LIGHT žľabu LINEAR+  TLL-1B (R100) 500/100 "MZ"</t>
  </si>
  <si>
    <t>ARB-17710106</t>
  </si>
  <si>
    <t>Veko žľabu LINEAR+  VL-1B 50 "MZ" L = 3.000 mm</t>
  </si>
  <si>
    <t>ARB-17710306</t>
  </si>
  <si>
    <t>Veko žľabu LINEAR+  VL-1B 100 "MZ" L = 3.000 mm</t>
  </si>
  <si>
    <t>ARB-17710606</t>
  </si>
  <si>
    <t>Veko žľabu LINEAR+  VL-1B 200 "MZ" L = 3.000 mm</t>
  </si>
  <si>
    <t>ARB-17710808</t>
  </si>
  <si>
    <t>Veko žľabu LINEAR+  VL-1B 300 "MZ" L = 3.000 mm</t>
  </si>
  <si>
    <t>ARB-17711008</t>
  </si>
  <si>
    <t>Veko žľabu LINEAR+  VL-1B 500 "MZ" L = 2.000 mm</t>
  </si>
  <si>
    <t>ARB-17720103</t>
  </si>
  <si>
    <t>Veko kolena LINEAR+  VKL-1B 90° (R100) 100 "MZ"</t>
  </si>
  <si>
    <t>ARB-17720106</t>
  </si>
  <si>
    <t>Veko kolena LINEAR+  VKL-1B 90° (R100) 200 "MZ"</t>
  </si>
  <si>
    <t>ARB-17720108</t>
  </si>
  <si>
    <t>Veko kolena LINEAR+  VKL-1B 90° (R100) 300 "MZ"</t>
  </si>
  <si>
    <t>ARB-17720110</t>
  </si>
  <si>
    <t>Veko kolena LINEAR+  VKL-1B 90° (R100) 500 "MZ"</t>
  </si>
  <si>
    <t>ARB-17810103</t>
  </si>
  <si>
    <t>Veko T-kusu LINEAR+  VTL-1B (R100) 100 "MZ"</t>
  </si>
  <si>
    <t>ARB-17810106</t>
  </si>
  <si>
    <t>Veko T-kusu LINEAR+  VTL-1B (R100) 200 "MZ"</t>
  </si>
  <si>
    <t>ARB-17810108</t>
  </si>
  <si>
    <t>Veko T-kusu LINEAR+  VTL-1B (R100) 300 "MZ"</t>
  </si>
  <si>
    <t>ARB-17810110</t>
  </si>
  <si>
    <t>Veko T-kusu LINEAR+  VTL-1B (R100) 500 "MZ"</t>
  </si>
  <si>
    <t>ARB-17830103</t>
  </si>
  <si>
    <t>Veko T-kusu LIGHT LINEAR+  VTLL-1B (R100) 100 "MZ"</t>
  </si>
  <si>
    <t>ARB-17830106</t>
  </si>
  <si>
    <t>Veko T-kusu LIGHT LINEAR+  VTLL-1B (R100) 200 "MZ"</t>
  </si>
  <si>
    <t>ARB-17830108</t>
  </si>
  <si>
    <t>Veko T-kusu LIGHT LINEAR+  VTLL-1B (R100) 300 "MZ"</t>
  </si>
  <si>
    <t>ARB-17830110</t>
  </si>
  <si>
    <t>Veko T-kusu LIGHT LINEAR+  VTLL-1B (R100) 500 "MZ"</t>
  </si>
  <si>
    <t>ARB-24111912</t>
  </si>
  <si>
    <t>Káblový rebrík POLAR  P1B 150/60-333 "SZ" s int. spojkou L = 3.000 mm</t>
  </si>
  <si>
    <t>ARB-24112012</t>
  </si>
  <si>
    <t>Káblový rebrík POLAR  P1B 200/60-333 "SZ" s int. spojkou L = 3.000 mm</t>
  </si>
  <si>
    <t>ARB-24112212</t>
  </si>
  <si>
    <t>Káblový rebrík POLAR  P1B 300/60-333 "SZ" s int. spojkou L = 3.000 mm</t>
  </si>
  <si>
    <t>ARB-24112312</t>
  </si>
  <si>
    <t>Káblový rebrík POLAR  P1B 400/60-333 "SZ" s int. spojkou L = 3.000 mm</t>
  </si>
  <si>
    <t>ARB-24112412</t>
  </si>
  <si>
    <t>Káblový rebrík POLAR  P1B 500/60-333 "SZ" s int. spojkou L = 3.000 mm</t>
  </si>
  <si>
    <t>ARB-24114815</t>
  </si>
  <si>
    <t>Káblový rebrík POLAR  P1B 150/100-333 "SZ" s int. spojkou L = 3.000 mm</t>
  </si>
  <si>
    <t>ARB-24114915</t>
  </si>
  <si>
    <t>Káblový rebrík POLAR  P1B 200/100-333 "SZ" s int. spojkou L = 3.000 mm</t>
  </si>
  <si>
    <t>ARB-24115115</t>
  </si>
  <si>
    <t>Káblový rebrík POLAR  P1B 300/100-333 "SZ" s int. spojkou L = 3.000 mm</t>
  </si>
  <si>
    <t>ARB-24115215</t>
  </si>
  <si>
    <t>Káblový rebrík POLAR  P1B 400/100-333 "SZ" s int. spojkou L = 3.000 mm</t>
  </si>
  <si>
    <t>ARB-24115315</t>
  </si>
  <si>
    <t>Káblový rebrík POLAR  P1B 500/100-333 "SZ" s int. spojkou L = 3.000 mm</t>
  </si>
  <si>
    <t>ARB-24211010</t>
  </si>
  <si>
    <t>ARB-24211110</t>
  </si>
  <si>
    <t>Spojka kľbová rebríka POLAR  SKP-1B 100 "SZ"</t>
  </si>
  <si>
    <t>ARB-24211310</t>
  </si>
  <si>
    <t>Spojka tvarovacia rebríka POLAR  STP-1B 100 "SZ"</t>
  </si>
  <si>
    <t>ARB-24230119</t>
  </si>
  <si>
    <t>Koleno rebríka POLAR  KP-1B 90° (R300) 150/60 "SZ"</t>
  </si>
  <si>
    <t>ARB-24230120</t>
  </si>
  <si>
    <t>Koleno rebríka POLAR  KP-1B 90° (R300) 200/60 "SZ"</t>
  </si>
  <si>
    <t>ARB-24230122</t>
  </si>
  <si>
    <t>Koleno rebríka POLAR  KP-1B 90° (R300) 300/60 "SZ"</t>
  </si>
  <si>
    <t>ARB-24230123</t>
  </si>
  <si>
    <t>Koleno rebríka POLAR  KP-1B 90° (R300) 400/60 "SZ"</t>
  </si>
  <si>
    <t>ARB-24230124</t>
  </si>
  <si>
    <t>Koleno rebríka POLAR  KP-1B 90° (R300) 500/60 "SZ"</t>
  </si>
  <si>
    <t>ARB-24230148</t>
  </si>
  <si>
    <t>Koleno rebríka POLAR  KP-1B 90° (R300) 150/100 "SZ"</t>
  </si>
  <si>
    <t>ARB-24230149</t>
  </si>
  <si>
    <t>Koleno rebríka POLAR  KP-1B 90° (R300) 200/100 "SZ"</t>
  </si>
  <si>
    <t>ARB-24230151</t>
  </si>
  <si>
    <t>Koleno rebríka POLAR  KP-1B 90° (R300) 300/100 "SZ"</t>
  </si>
  <si>
    <t>ARB-24230152</t>
  </si>
  <si>
    <t>Koleno rebríka POLAR  KP-1B 90° (R300) 400/100 "SZ"</t>
  </si>
  <si>
    <t>ARB-24230153</t>
  </si>
  <si>
    <t>Koleno rebríka POLAR  KP-1B 90° (R300) 500/100 "SZ"</t>
  </si>
  <si>
    <t>ARB-24290119</t>
  </si>
  <si>
    <t>Koleno tvarovacie vnútorné/vonkajšie rebríka POLAR  KTWP-1B 150/60 "SZ"</t>
  </si>
  <si>
    <t>ARB-24290120</t>
  </si>
  <si>
    <t>Koleno tvarovacie vnútorné/vonkajšie rebríka POLAR  KTWP-1B 200/60 "SZ"</t>
  </si>
  <si>
    <t>ARB-24290122</t>
  </si>
  <si>
    <t>Koleno tvarovacie vnútorné/vonkajšie rebríka POLAR  KTWP-1B 300/60 "SZ"</t>
  </si>
  <si>
    <t>ARB-24290123</t>
  </si>
  <si>
    <t>Koleno tvarovacie vnútorné/vonkajšie rebríka POLAR  KTWP-1B 400/60 "SZ"</t>
  </si>
  <si>
    <t>ARB-24290124</t>
  </si>
  <si>
    <t>Koleno tvarovacie vnútorné/vonkajšie rebríka POLAR  KTWP-1B 500/60 "SZ"</t>
  </si>
  <si>
    <t>ARB-24290148</t>
  </si>
  <si>
    <t>Koleno tvarovacie vnútorné/vonkajšie rebríka POLAR  KTWP-1B 150/100 "SZ"</t>
  </si>
  <si>
    <t>ARB-24290149</t>
  </si>
  <si>
    <t>Koleno tvarovacie vnútorné/vonkajšie rebríka POLAR  KTWP-1B 200/100 "SZ"</t>
  </si>
  <si>
    <t>ARB-24290151</t>
  </si>
  <si>
    <t>Koleno tvarovacie vnútorné/vonkajšie rebríka POLAR  KTWP-1B 300/100 "SZ"</t>
  </si>
  <si>
    <t>ARB-24290152</t>
  </si>
  <si>
    <t>Koleno tvarovacie vnútorné/vonkajšie rebríka POLAR  KTWP-1B 400/100 "SZ"</t>
  </si>
  <si>
    <t>ARB-24290153</t>
  </si>
  <si>
    <t>Koleno tvarovacie vnútorné/vonkajšie rebríka POLAR  KTWP-1B 500/100 "SZ"</t>
  </si>
  <si>
    <t>ARB-24320119</t>
  </si>
  <si>
    <t>T-kus rebríka POLAR  TP-1B (R300) 150/60 "SZ"</t>
  </si>
  <si>
    <t>ARB-24320120</t>
  </si>
  <si>
    <t>T-kus rebríka POLAR  TP-1B (R300) 200/60 "SZ"</t>
  </si>
  <si>
    <t>ARB-24320122</t>
  </si>
  <si>
    <t>T-kus rebríka POLAR  TP-1B (R300) 300/60 "SZ"</t>
  </si>
  <si>
    <t>ARB-24320123</t>
  </si>
  <si>
    <t>T-kus rebríka POLAR  TP-1B (R300) 400/60 "SZ"</t>
  </si>
  <si>
    <t>ARB-24320124</t>
  </si>
  <si>
    <t>T-kus rebríka POLAR  TP-1B (R300) 500/60 "SZ"</t>
  </si>
  <si>
    <t>ARB-24320148</t>
  </si>
  <si>
    <t>T-kus rebríka POLAR  TP-1B (R300) 150/100 "SZ"</t>
  </si>
  <si>
    <t>ARB-24320149</t>
  </si>
  <si>
    <t>T-kus rebríka POLAR  TP-1B (R300) 200/100 "SZ"</t>
  </si>
  <si>
    <t>ARB-24320151</t>
  </si>
  <si>
    <t>T-kus rebríka POLAR  TP-1B (R300) 300/100 "SZ"</t>
  </si>
  <si>
    <t>ARB-24320152</t>
  </si>
  <si>
    <t>T-kus rebríka POLAR  TP-1B (R300) 400/100 "SZ"</t>
  </si>
  <si>
    <t>ARB-24320153</t>
  </si>
  <si>
    <t>T-kus rebríka POLAR  TP-1B (R300) 500/100 "SZ"</t>
  </si>
  <si>
    <t>ARB-24211006</t>
  </si>
  <si>
    <t>ARB-24211106</t>
  </si>
  <si>
    <t>Spojka kľbová rebríka POLAR  SKP-1B 60 "SZ"</t>
  </si>
  <si>
    <t>ARB-24211306</t>
  </si>
  <si>
    <t>Spojka tvarovacia rebríka POLAR  STP-1B 60 "SZ"</t>
  </si>
  <si>
    <t>Spojka rebríka POLAR  SP-1B 60 "SZ"</t>
  </si>
  <si>
    <t>Spojka rebríka POLAR  SP-1B 100 "SZ"</t>
  </si>
  <si>
    <t>ARB-22111915</t>
  </si>
  <si>
    <t>Káblový rebrík POLAR  P1B 150/60-333 "ŽZ" s int. spojkou L = 3.000 mm</t>
  </si>
  <si>
    <t>ARB-22112015</t>
  </si>
  <si>
    <t>Káblový rebrík POLAR  P1B 200/60-333 "ŽZ" s int. spojkou L = 3.000 mm</t>
  </si>
  <si>
    <t>ARB-22112215</t>
  </si>
  <si>
    <t>Káblový rebrík POLAR  P1B 300/60-333 "ŽZ" s int. spojkou L = 3.000 mm</t>
  </si>
  <si>
    <t>ARB-22112315</t>
  </si>
  <si>
    <t>Káblový rebrík POLAR  P1B 400/60-333 "ŽZ" s int. spojkou L = 3.000 mm</t>
  </si>
  <si>
    <t>ARB-22112415</t>
  </si>
  <si>
    <t>Káblový rebrík POLAR  P1B 500/60-333 "ŽZ" s int. spojkou L = 3.000 mm</t>
  </si>
  <si>
    <t>ARB-22114820</t>
  </si>
  <si>
    <t>Káblový rebrík POLAR  P1B 150/100-333 "ŽZ" s int. spojkou L = 3.000 mm</t>
  </si>
  <si>
    <t>ARB-22114920</t>
  </si>
  <si>
    <t>Káblový rebrík POLAR  P1B 200/100-333 "ŽZ" s int. spojkou L = 3.000 mm</t>
  </si>
  <si>
    <t>ARB-22115120</t>
  </si>
  <si>
    <t>Káblový rebrík POLAR  P1B 300/100-333 "ŽZ" s int. spojkou L = 3.000 mm</t>
  </si>
  <si>
    <t>ARB-22115220</t>
  </si>
  <si>
    <t>Káblový rebrík POLAR  P1B 400/100-333 "ŽZ" s int. spojkou L = 3.000 mm</t>
  </si>
  <si>
    <t>ARB-22115320</t>
  </si>
  <si>
    <t>Káblový rebrík POLAR  P1B 500/100-333 "ŽZ" s int. spojkou L = 3.000 mm</t>
  </si>
  <si>
    <t>ARB-22211006</t>
  </si>
  <si>
    <t>Spojka rebríka POLAR  SP-1B 60 "ŽZ"</t>
  </si>
  <si>
    <t>ARB-22211010</t>
  </si>
  <si>
    <t>Spojka rebríka POLAR  SP-1B 100 "ŽZ"</t>
  </si>
  <si>
    <t>ARB-22211106</t>
  </si>
  <si>
    <t>Spojka kľbová rebríka POLAR  SKP-1B 60 "ŽZ"</t>
  </si>
  <si>
    <t>ARB-22211110</t>
  </si>
  <si>
    <t>Spojka kľbová rebríka POLAR  SKP-1B 100 "ŽZ"</t>
  </si>
  <si>
    <t>ARB-22211306</t>
  </si>
  <si>
    <t>Spojka tvarovacia rebríka POLAR  STP-1B 60 "ŽZ"</t>
  </si>
  <si>
    <t>ARB-22211310</t>
  </si>
  <si>
    <t>Spojka tvarovacia rebríka POLAR  STP-1B 100 "ŽZ"</t>
  </si>
  <si>
    <t>ARB-22230119</t>
  </si>
  <si>
    <t>Koleno rebríka POLAR  KP-1B 90° (R300) 150/60 "ŽZ"</t>
  </si>
  <si>
    <t>ARB-22230120</t>
  </si>
  <si>
    <t>Koleno rebríka POLAR  KP-1B 90° (R300) 200/60 "ŽZ"</t>
  </si>
  <si>
    <t>ARB-22230122</t>
  </si>
  <si>
    <t>Koleno rebríka POLAR  KP-1B 90° (R300) 300/60 "ŽZ"</t>
  </si>
  <si>
    <t>ARB-22230123</t>
  </si>
  <si>
    <t>Koleno rebríka POLAR  KP-1B 90° (R300) 400/60 "ŽZ"</t>
  </si>
  <si>
    <t>ARB-22230124</t>
  </si>
  <si>
    <t>Koleno rebríka POLAR  KP-1B 90° (R300) 500/60 "ŽZ"</t>
  </si>
  <si>
    <t>ARB-22230148</t>
  </si>
  <si>
    <t>Koleno rebríka POLAR  KP-1B 90° (R300) 150/100 "ŽZ"</t>
  </si>
  <si>
    <t>ARB-22230149</t>
  </si>
  <si>
    <t>Koleno rebríka POLAR  KP-1B 90° (R300) 200/100 "ŽZ"</t>
  </si>
  <si>
    <t>ARB-22230151</t>
  </si>
  <si>
    <t>Koleno rebríka POLAR  KP-1B 90° (R300) 300/100 "ŽZ"</t>
  </si>
  <si>
    <t>ARB-22230152</t>
  </si>
  <si>
    <t>Koleno rebríka POLAR  KP-1B 90° (R300) 400/100 "ŽZ"</t>
  </si>
  <si>
    <t>ARB-22230153</t>
  </si>
  <si>
    <t>Koleno rebríka POLAR  KP-1B 90° (R300) 500/100 "ŽZ"</t>
  </si>
  <si>
    <t>ARB-22290119</t>
  </si>
  <si>
    <t>Koleno stúpajúce rebríka POLAR  KSP-1B 150/60 "ŽZ"</t>
  </si>
  <si>
    <t>ARB-22290120</t>
  </si>
  <si>
    <t>Koleno stúpajúce rebríka POLAR  KSP-1B 200/60 "ŽZ"</t>
  </si>
  <si>
    <t>ARB-22290122</t>
  </si>
  <si>
    <t>Koleno stúpajúce rebríka POLAR  KSP-1B 300/60 "ŽZ"</t>
  </si>
  <si>
    <t>ARB-22290123</t>
  </si>
  <si>
    <t>Koleno stúpajúce rebríka POLAR  KSP-1B 400/60 "ŽZ"</t>
  </si>
  <si>
    <t>ARB-22290124</t>
  </si>
  <si>
    <t>Koleno stúpajúce rebríka POLAR  KSP-1B 500/60 "ŽZ"</t>
  </si>
  <si>
    <t>ARB-22290148</t>
  </si>
  <si>
    <t>Koleno stúpajúce rebríka POLAR  KSP-1B 150/100 "ŽZ"</t>
  </si>
  <si>
    <t>ARB-22290149</t>
  </si>
  <si>
    <t>Koleno stúpajúce rebríka POLAR  KSP-1B 200/100 "ŽZ"</t>
  </si>
  <si>
    <t>ARB-22290151</t>
  </si>
  <si>
    <t>Koleno stúpajúce rebríka POLAR  KSP-1B 300/100 "ŽZ"</t>
  </si>
  <si>
    <t>ARB-22290152</t>
  </si>
  <si>
    <t>Koleno stúpajúce rebríka POLAR  KSP-1B 400/100 "ŽZ"</t>
  </si>
  <si>
    <t>ARB-22290153</t>
  </si>
  <si>
    <t>Koleno stúpajúce rebríka POLAR  KSP-1B 500/100 "ŽZ"</t>
  </si>
  <si>
    <t>ARB-22300119</t>
  </si>
  <si>
    <t>Koleno klesajúce rebríka POLAR  KKP-1B 150/60 "ŽZ"</t>
  </si>
  <si>
    <t>ARB-22300120</t>
  </si>
  <si>
    <t>Koleno klesajúce rebríka POLAR  KKP-1B 200/60 "ŽZ"</t>
  </si>
  <si>
    <t>ARB-22300122</t>
  </si>
  <si>
    <t>Koleno klesajúce rebríka POLAR  KKP-1B 300/60 "ŽZ"</t>
  </si>
  <si>
    <t>ARB-22300123</t>
  </si>
  <si>
    <t>Koleno klesajúce rebríka POLAR  KKP-1B 400/60 "ŽZ"</t>
  </si>
  <si>
    <t>ARB-22300124</t>
  </si>
  <si>
    <t>Koleno klesajúce rebríka POLAR  KKP-1B 500/60 "ŽZ"</t>
  </si>
  <si>
    <t>ARB-22300148</t>
  </si>
  <si>
    <t>Koleno klesajúce rebríka POLAR  KKP-1B 150/100 "ŽZ"</t>
  </si>
  <si>
    <t>ARB-22300149</t>
  </si>
  <si>
    <t>Koleno klesajúce rebríka POLAR  KKP-1B 200/100 "ŽZ"</t>
  </si>
  <si>
    <t>ARB-22300151</t>
  </si>
  <si>
    <t>Koleno klesajúce rebríka POLAR  KKP-1B 300/100 "ŽZ"</t>
  </si>
  <si>
    <t>ARB-22300152</t>
  </si>
  <si>
    <t>Koleno klesajúce rebríka POLAR  KKP-1B 400/100 "ŽZ"</t>
  </si>
  <si>
    <t>ARB-22300153</t>
  </si>
  <si>
    <t>Koleno klesajúce rebríka POLAR  KKP-1B 500/100 "ŽZ"</t>
  </si>
  <si>
    <t>ARB-22320119</t>
  </si>
  <si>
    <t>T-kus rebríka POLAR  TP-1B (R300) 150/60 "ŽZ"</t>
  </si>
  <si>
    <t>ARB-22320120</t>
  </si>
  <si>
    <t>T-kus rebríka POLAR  TP-1B (R300) 200/60 "ŽZ"</t>
  </si>
  <si>
    <t>ARB-22320122</t>
  </si>
  <si>
    <t>T-kus rebríka POLAR  TP-1B (R300) 300/60 "ŽZ"</t>
  </si>
  <si>
    <t>ARB-22320123</t>
  </si>
  <si>
    <t>T-kus rebríka POLAR  TP-1B (R300) 400/60 "ŽZ"</t>
  </si>
  <si>
    <t>ARB-22320124</t>
  </si>
  <si>
    <t>T-kus rebríka POLAR  TP-1B (R300) 500/60 "ŽZ"</t>
  </si>
  <si>
    <t>ARB-22320148</t>
  </si>
  <si>
    <t>T-kus rebríka POLAR  TP-1B (R300) 150/100 "ŽZ"</t>
  </si>
  <si>
    <t>ARB-22320149</t>
  </si>
  <si>
    <t>T-kus rebríka POLAR  TP-1B (R300) 200/100 "ŽZ"</t>
  </si>
  <si>
    <t>ARB-22320151</t>
  </si>
  <si>
    <t>T-kus rebríka POLAR  TP-1B (R300) 300/100 "ŽZ"</t>
  </si>
  <si>
    <t>ARB-22320152</t>
  </si>
  <si>
    <t>T-kus rebríka POLAR  TP-1B (R300) 400/100 "ŽZ"</t>
  </si>
  <si>
    <t>ARB-22320153</t>
  </si>
  <si>
    <t>T-kus rebríka POLAR  TP-1B (R300) 500/100 "ŽZ"</t>
  </si>
  <si>
    <r>
      <t>Káblový rebrík POLAR  P2B-FI 200/60-150 "ŽZ"</t>
    </r>
    <r>
      <rPr>
        <sz val="10"/>
        <color theme="1"/>
        <rFont val="Calibri"/>
        <family val="2"/>
        <charset val="238"/>
        <scheme val="minor"/>
      </rPr>
      <t xml:space="preserve"> </t>
    </r>
    <r>
      <rPr>
        <b/>
        <sz val="9"/>
        <color rgb="FFFF0000"/>
        <rFont val="Calibri"/>
        <family val="2"/>
        <charset val="238"/>
        <scheme val="minor"/>
      </rPr>
      <t>FI normový</t>
    </r>
    <r>
      <rPr>
        <sz val="9"/>
        <color theme="1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</si>
  <si>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300/60-150 "ŽZ" </t>
    </r>
    <r>
      <rPr>
        <b/>
        <sz val="10"/>
        <color rgb="FFFF0000"/>
        <rFont val="Calibri"/>
        <family val="2"/>
        <charset val="238"/>
        <scheme val="minor"/>
      </rPr>
      <t>F</t>
    </r>
    <r>
      <rPr>
        <b/>
        <sz val="9"/>
        <color rgb="FFFF0000"/>
        <rFont val="Calibri"/>
        <family val="2"/>
        <charset val="238"/>
        <scheme val="minor"/>
      </rPr>
      <t>I normový</t>
    </r>
    <r>
      <rPr>
        <sz val="9"/>
        <color theme="1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</si>
  <si>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400/60-150 "ŽZ" </t>
    </r>
    <r>
      <rPr>
        <b/>
        <sz val="9"/>
        <color rgb="FFFF0000"/>
        <rFont val="Calibri"/>
        <family val="2"/>
        <charset val="238"/>
        <scheme val="minor"/>
      </rPr>
      <t>FI normový</t>
    </r>
    <r>
      <rPr>
        <sz val="9"/>
        <color theme="1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</si>
  <si>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200/60-150 "SZ" </t>
    </r>
    <r>
      <rPr>
        <b/>
        <sz val="9"/>
        <color rgb="FFFF0000"/>
        <rFont val="Calibri"/>
        <family val="2"/>
        <charset val="238"/>
        <scheme val="minor"/>
      </rPr>
      <t>FI normový</t>
    </r>
    <r>
      <rPr>
        <sz val="9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</si>
  <si>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300/60-150 "SZ" </t>
    </r>
    <r>
      <rPr>
        <b/>
        <sz val="9"/>
        <color rgb="FFFF0000"/>
        <rFont val="Calibri"/>
        <family val="2"/>
        <charset val="238"/>
        <scheme val="minor"/>
      </rPr>
      <t>FI normový</t>
    </r>
    <r>
      <rPr>
        <sz val="9"/>
        <rFont val="Calibri"/>
        <family val="2"/>
        <charset val="238"/>
        <scheme val="minor"/>
      </rPr>
      <t xml:space="preserve"> s int. spojkou L = 3.000 mm</t>
    </r>
  </si>
  <si>
    <r>
      <t xml:space="preserve">Káblový rebrík POLAR  P2B-FI 400/60-150 "SZ" </t>
    </r>
    <r>
      <rPr>
        <b/>
        <sz val="9"/>
        <color rgb="FFFF0000"/>
        <rFont val="Calibri"/>
        <family val="2"/>
        <charset val="238"/>
        <scheme val="minor"/>
      </rPr>
      <t>FI normový</t>
    </r>
    <r>
      <rPr>
        <sz val="9"/>
        <rFont val="Calibri"/>
        <family val="2"/>
        <charset val="238"/>
        <scheme val="minor"/>
      </rPr>
      <t xml:space="preserve"> s int. spojkou L = 3.000 mm</t>
    </r>
  </si>
  <si>
    <t>Veko žľabu LINEAR+  VL-2B 400 "MZ" L = 3.000 mm</t>
  </si>
  <si>
    <t>Veko žľabu LINEAR+  VL-2B 500 "MZ" L = 3.000 mm</t>
  </si>
  <si>
    <r>
      <rPr>
        <sz val="10"/>
        <rFont val="Calibri"/>
        <family val="2"/>
        <charset val="238"/>
      </rPr>
      <t>Kontakty uvedené na</t>
    </r>
    <r>
      <rPr>
        <u/>
        <sz val="10"/>
        <color theme="10"/>
        <rFont val="Calibri"/>
        <family val="2"/>
        <charset val="238"/>
      </rPr>
      <t xml:space="preserve"> www.arkys.cz/cs/kontakty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</si>
</sst>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Kč&quot;;[Red]\-#,##0\ &quot;Kč&quot;"/>
    <numFmt numFmtId="164" formatCode="#,##0.00\ &quot;Kč&quot;"/>
    <numFmt numFmtId="165" formatCode="0.000"/>
    <numFmt numFmtId="166" formatCode="#,##0\ &quot;Kč&quot;"/>
    <numFmt numFmtId="167" formatCode="0.0%"/>
    <numFmt numFmtId="168" formatCode="#,##0.00\ [$€-1]"/>
  </numFmts>
  <fonts count="50" x14ac:knownFonts="1">
    <font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b/>
      <sz val="15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u/>
      <sz val="10"/>
      <color theme="10"/>
      <name val="Calibri"/>
      <family val="2"/>
      <charset val="238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2"/>
      <color rgb="FFFF0000"/>
      <name val="Calibri"/>
      <family val="2"/>
      <charset val="238"/>
      <scheme val="minor"/>
    </font>
    <font>
      <b/>
      <u/>
      <sz val="13"/>
      <color rgb="FFFF0000"/>
      <name val="Calibri"/>
      <family val="2"/>
      <charset val="238"/>
      <scheme val="minor"/>
    </font>
    <font>
      <sz val="10"/>
      <color rgb="FF4F4F4F"/>
      <name val="Calibri"/>
      <family val="2"/>
      <charset val="238"/>
      <scheme val="minor"/>
    </font>
    <font>
      <b/>
      <sz val="10"/>
      <color rgb="FF8C0010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rgb="FF333333"/>
      <name val="Calibri"/>
      <family val="2"/>
      <charset val="238"/>
      <scheme val="minor"/>
    </font>
    <font>
      <sz val="10"/>
      <color rgb="FF333333"/>
      <name val="Calibri"/>
      <family val="2"/>
      <charset val="238"/>
      <scheme val="minor"/>
    </font>
    <font>
      <u/>
      <sz val="10"/>
      <color indexed="12"/>
      <name val="Times New Roman CE"/>
      <charset val="238"/>
    </font>
    <font>
      <sz val="10"/>
      <color rgb="FF19191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u/>
      <sz val="10"/>
      <color theme="10"/>
      <name val="Calibri"/>
      <family val="2"/>
    </font>
    <font>
      <sz val="11"/>
      <color theme="1"/>
      <name val="Calibri"/>
      <family val="2"/>
      <scheme val="minor"/>
    </font>
    <font>
      <b/>
      <sz val="11"/>
      <color indexed="10"/>
      <name val="Calibri"/>
      <family val="2"/>
      <charset val="238"/>
    </font>
    <font>
      <b/>
      <sz val="11"/>
      <color indexed="17"/>
      <name val="Calibri"/>
      <family val="2"/>
      <charset val="238"/>
    </font>
    <font>
      <u/>
      <sz val="10"/>
      <color theme="10"/>
      <name val="Calibri"/>
      <family val="2"/>
      <scheme val="minor"/>
    </font>
    <font>
      <sz val="10"/>
      <name val="Calibri"/>
      <family val="2"/>
    </font>
    <font>
      <b/>
      <sz val="10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848D97"/>
        <bgColor indexed="64"/>
      </patternFill>
    </fill>
    <fill>
      <patternFill patternType="solid">
        <fgColor rgb="FFE6EDF8"/>
        <bgColor indexed="64"/>
      </patternFill>
    </fill>
    <fill>
      <patternFill patternType="solid">
        <fgColor rgb="FFEEF2F8"/>
        <bgColor indexed="64"/>
      </patternFill>
    </fill>
    <fill>
      <patternFill patternType="solid">
        <fgColor rgb="FFDEE8F6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FFFFFF"/>
      </left>
      <right style="dotted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dotted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medium">
        <color rgb="FFFFFFFF"/>
      </left>
      <right style="dotted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/>
      <top style="medium">
        <color rgb="FFFFFFFF"/>
      </top>
      <bottom/>
      <diagonal/>
    </border>
  </borders>
  <cellStyleXfs count="3">
    <xf numFmtId="0" fontId="0" fillId="0" borderId="0"/>
    <xf numFmtId="0" fontId="18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6" fillId="0" borderId="0" xfId="0" quotePrefix="1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9" fillId="3" borderId="0" xfId="0" applyFont="1" applyFill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164" fontId="9" fillId="3" borderId="0" xfId="0" applyNumberFormat="1" applyFont="1" applyFill="1" applyAlignment="1">
      <alignment horizontal="center" vertical="center"/>
    </xf>
    <xf numFmtId="165" fontId="9" fillId="3" borderId="0" xfId="0" applyNumberFormat="1" applyFont="1" applyFill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14" fontId="8" fillId="0" borderId="0" xfId="0" quotePrefix="1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8" fillId="8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9" fillId="7" borderId="11" xfId="0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1" fontId="9" fillId="3" borderId="0" xfId="0" applyNumberFormat="1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1" fontId="24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left" vertical="center"/>
    </xf>
    <xf numFmtId="0" fontId="10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2" fontId="2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right" vertical="center"/>
    </xf>
    <xf numFmtId="165" fontId="24" fillId="0" borderId="0" xfId="0" applyNumberFormat="1" applyFont="1" applyAlignment="1">
      <alignment horizontal="center" vertical="center" wrapText="1"/>
    </xf>
    <xf numFmtId="0" fontId="6" fillId="0" borderId="13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165" fontId="9" fillId="3" borderId="0" xfId="0" applyNumberFormat="1" applyFont="1" applyFill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0" fillId="9" borderId="22" xfId="0" applyFont="1" applyFill="1" applyBorder="1" applyAlignment="1">
      <alignment horizontal="left" vertical="top" wrapText="1"/>
    </xf>
    <xf numFmtId="0" fontId="30" fillId="9" borderId="22" xfId="0" applyFont="1" applyFill="1" applyBorder="1" applyAlignment="1">
      <alignment horizontal="center" vertical="top" wrapText="1"/>
    </xf>
    <xf numFmtId="0" fontId="31" fillId="10" borderId="23" xfId="0" applyFont="1" applyFill="1" applyBorder="1" applyAlignment="1">
      <alignment horizontal="center" vertical="top" wrapText="1"/>
    </xf>
    <xf numFmtId="0" fontId="31" fillId="10" borderId="25" xfId="0" applyFont="1" applyFill="1" applyBorder="1" applyAlignment="1">
      <alignment horizontal="center" vertical="top" wrapText="1"/>
    </xf>
    <xf numFmtId="0" fontId="32" fillId="10" borderId="25" xfId="0" applyFont="1" applyFill="1" applyBorder="1" applyAlignment="1">
      <alignment horizontal="center" vertical="top" wrapText="1"/>
    </xf>
    <xf numFmtId="0" fontId="31" fillId="11" borderId="25" xfId="0" applyFont="1" applyFill="1" applyBorder="1" applyAlignment="1">
      <alignment horizontal="center" vertical="top" wrapText="1"/>
    </xf>
    <xf numFmtId="0" fontId="32" fillId="11" borderId="25" xfId="0" applyFont="1" applyFill="1" applyBorder="1" applyAlignment="1">
      <alignment horizontal="center" vertical="top" wrapText="1"/>
    </xf>
    <xf numFmtId="6" fontId="32" fillId="10" borderId="25" xfId="0" applyNumberFormat="1" applyFont="1" applyFill="1" applyBorder="1" applyAlignment="1">
      <alignment horizontal="center" vertical="top" wrapText="1"/>
    </xf>
    <xf numFmtId="0" fontId="32" fillId="12" borderId="25" xfId="0" applyFont="1" applyFill="1" applyBorder="1" applyAlignment="1">
      <alignment horizontal="center" vertical="top" wrapText="1"/>
    </xf>
    <xf numFmtId="0" fontId="22" fillId="0" borderId="0" xfId="1" applyFont="1" applyFill="1" applyAlignment="1" applyProtection="1">
      <alignment vertical="center"/>
    </xf>
    <xf numFmtId="0" fontId="7" fillId="0" borderId="0" xfId="1" applyFont="1" applyFill="1" applyAlignment="1" applyProtection="1">
      <alignment vertical="center"/>
    </xf>
    <xf numFmtId="1" fontId="32" fillId="10" borderId="25" xfId="0" applyNumberFormat="1" applyFont="1" applyFill="1" applyBorder="1" applyAlignment="1">
      <alignment horizontal="center" vertical="top" wrapText="1"/>
    </xf>
    <xf numFmtId="1" fontId="32" fillId="11" borderId="25" xfId="0" applyNumberFormat="1" applyFont="1" applyFill="1" applyBorder="1" applyAlignment="1">
      <alignment horizontal="center" vertical="top" wrapText="1"/>
    </xf>
    <xf numFmtId="0" fontId="34" fillId="0" borderId="0" xfId="0" applyFont="1"/>
    <xf numFmtId="1" fontId="32" fillId="12" borderId="25" xfId="0" applyNumberFormat="1" applyFont="1" applyFill="1" applyBorder="1" applyAlignment="1">
      <alignment horizontal="center" vertical="top" wrapText="1"/>
    </xf>
    <xf numFmtId="0" fontId="5" fillId="0" borderId="0" xfId="0" applyFont="1"/>
    <xf numFmtId="0" fontId="36" fillId="5" borderId="10" xfId="0" applyFont="1" applyFill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1" applyFont="1" applyFill="1" applyAlignment="1">
      <alignment horizontal="center" vertical="center"/>
    </xf>
    <xf numFmtId="49" fontId="24" fillId="2" borderId="0" xfId="0" applyNumberFormat="1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4" fontId="24" fillId="0" borderId="0" xfId="0" applyNumberFormat="1" applyFont="1" applyAlignment="1">
      <alignment horizontal="center" vertical="center"/>
    </xf>
    <xf numFmtId="167" fontId="24" fillId="2" borderId="0" xfId="0" applyNumberFormat="1" applyFont="1" applyFill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4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5" fillId="0" borderId="0" xfId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5" fillId="0" borderId="0" xfId="1" applyFont="1" applyFill="1" applyAlignment="1">
      <alignment horizontal="center"/>
    </xf>
    <xf numFmtId="0" fontId="43" fillId="0" borderId="0" xfId="1" applyFont="1" applyFill="1" applyAlignment="1">
      <alignment horizontal="center" vertical="center"/>
    </xf>
    <xf numFmtId="0" fontId="39" fillId="0" borderId="0" xfId="1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0" fontId="8" fillId="8" borderId="10" xfId="0" applyFont="1" applyFill="1" applyBorder="1" applyAlignment="1">
      <alignment horizontal="center" vertical="center"/>
    </xf>
    <xf numFmtId="0" fontId="39" fillId="0" borderId="0" xfId="1" applyFont="1" applyFill="1" applyAlignment="1">
      <alignment horizontal="center"/>
    </xf>
    <xf numFmtId="167" fontId="24" fillId="0" borderId="0" xfId="0" applyNumberFormat="1" applyFont="1" applyAlignment="1">
      <alignment horizontal="center" vertical="center"/>
    </xf>
    <xf numFmtId="0" fontId="8" fillId="13" borderId="10" xfId="0" applyFont="1" applyFill="1" applyBorder="1" applyAlignment="1">
      <alignment horizontal="center" vertical="center"/>
    </xf>
    <xf numFmtId="0" fontId="39" fillId="0" borderId="0" xfId="1" applyFont="1" applyAlignment="1">
      <alignment horizontal="center"/>
    </xf>
    <xf numFmtId="0" fontId="37" fillId="14" borderId="10" xfId="0" applyFont="1" applyFill="1" applyBorder="1" applyAlignment="1">
      <alignment horizontal="center" vertical="center"/>
    </xf>
    <xf numFmtId="4" fontId="36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0" fillId="2" borderId="0" xfId="0" applyFont="1" applyFill="1" applyAlignment="1">
      <alignment horizontal="right" vertical="center"/>
    </xf>
    <xf numFmtId="4" fontId="40" fillId="0" borderId="0" xfId="0" applyNumberFormat="1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165" fontId="40" fillId="0" borderId="0" xfId="0" applyNumberFormat="1" applyFont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/>
    </xf>
    <xf numFmtId="168" fontId="24" fillId="2" borderId="0" xfId="0" applyNumberFormat="1" applyFont="1" applyFill="1" applyAlignment="1">
      <alignment horizontal="right" vertical="center"/>
    </xf>
    <xf numFmtId="168" fontId="6" fillId="2" borderId="0" xfId="0" applyNumberFormat="1" applyFont="1" applyFill="1" applyAlignment="1">
      <alignment horizontal="right" vertical="center"/>
    </xf>
    <xf numFmtId="168" fontId="24" fillId="0" borderId="0" xfId="0" applyNumberFormat="1" applyFont="1" applyAlignment="1">
      <alignment horizontal="right" vertical="center"/>
    </xf>
    <xf numFmtId="168" fontId="24" fillId="0" borderId="0" xfId="0" applyNumberFormat="1" applyFont="1" applyAlignment="1">
      <alignment horizontal="center" vertical="center"/>
    </xf>
    <xf numFmtId="168" fontId="40" fillId="2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/>
    </xf>
    <xf numFmtId="0" fontId="23" fillId="0" borderId="0" xfId="1" applyFont="1" applyFill="1" applyAlignment="1">
      <alignment horizontal="center" vertical="center"/>
    </xf>
    <xf numFmtId="0" fontId="23" fillId="0" borderId="0" xfId="1" applyFont="1" applyFill="1" applyAlignment="1">
      <alignment horizontal="center"/>
    </xf>
    <xf numFmtId="0" fontId="44" fillId="0" borderId="0" xfId="1" applyFont="1" applyFill="1" applyAlignment="1">
      <alignment horizontal="center" vertical="center"/>
    </xf>
    <xf numFmtId="0" fontId="18" fillId="0" borderId="0" xfId="1" applyFill="1" applyAlignment="1">
      <alignment horizontal="center"/>
    </xf>
    <xf numFmtId="0" fontId="23" fillId="0" borderId="0" xfId="1" applyFont="1" applyAlignment="1">
      <alignment horizontal="center" vertical="center"/>
    </xf>
    <xf numFmtId="0" fontId="8" fillId="14" borderId="10" xfId="0" applyFont="1" applyFill="1" applyBorder="1" applyAlignment="1">
      <alignment horizontal="center" vertical="center"/>
    </xf>
    <xf numFmtId="4" fontId="3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4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horizontal="right" vertical="center"/>
    </xf>
    <xf numFmtId="0" fontId="37" fillId="15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3" fillId="0" borderId="0" xfId="1" applyFont="1" applyAlignment="1" applyProtection="1">
      <alignment horizontal="left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8" fillId="0" borderId="0" xfId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2" fillId="10" borderId="24" xfId="0" applyFont="1" applyFill="1" applyBorder="1" applyAlignment="1">
      <alignment horizontal="center" vertical="top" wrapText="1"/>
    </xf>
    <xf numFmtId="0" fontId="32" fillId="10" borderId="26" xfId="0" applyFont="1" applyFill="1" applyBorder="1" applyAlignment="1">
      <alignment horizontal="center" vertical="top" wrapText="1"/>
    </xf>
    <xf numFmtId="0" fontId="28" fillId="0" borderId="27" xfId="0" applyFont="1" applyBorder="1" applyAlignment="1">
      <alignment horizontal="left" vertical="center" wrapText="1"/>
    </xf>
    <xf numFmtId="1" fontId="24" fillId="0" borderId="0" xfId="0" applyNumberFormat="1" applyFont="1" applyAlignment="1">
      <alignment horizontal="left" vertical="center"/>
    </xf>
    <xf numFmtId="1" fontId="7" fillId="0" borderId="0" xfId="0" applyNumberFormat="1" applyFont="1" applyAlignment="1">
      <alignment horizontal="left" vertical="center"/>
    </xf>
    <xf numFmtId="0" fontId="23" fillId="0" borderId="0" xfId="1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</cellXfs>
  <cellStyles count="3">
    <cellStyle name="Hypertextový odkaz" xfId="1" builtinId="8"/>
    <cellStyle name="Hypertextový odkaz 2" xfId="2" xr:uid="{78A68E34-6CB5-42C0-BD11-316F1D1EA97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arkys.cz/images/stories/doprava/Cenik_prepravy_SK.pd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883437</xdr:colOff>
      <xdr:row>41</xdr:row>
      <xdr:rowOff>20055</xdr:rowOff>
    </xdr:to>
    <xdr:pic>
      <xdr:nvPicPr>
        <xdr:cNvPr id="2" name="Obrázek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F5640D-6C04-4812-A5AA-3EDE966B3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189362" cy="7201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arkys.cz/cs/linear/linear-plus/kabelove-zlaby-linear-plus-perforovane" TargetMode="External"/><Relationship Id="rId21" Type="http://schemas.openxmlformats.org/officeDocument/2006/relationships/hyperlink" Target="https://www.arkys.cz/cs/linear/linear-plus/kabelove-zlaby-linear-plus-perforovane" TargetMode="External"/><Relationship Id="rId42" Type="http://schemas.openxmlformats.org/officeDocument/2006/relationships/hyperlink" Target="https://www.arkys.cz/cs/linear/linear-plus/kabelove-zlaby-linear-plus-neperforovane" TargetMode="External"/><Relationship Id="rId63" Type="http://schemas.openxmlformats.org/officeDocument/2006/relationships/hyperlink" Target="https://www.arkys.cz/cs/linear/linear-plus/prislusenstvi-linear-plus/tvarove-prvky" TargetMode="External"/><Relationship Id="rId84" Type="http://schemas.openxmlformats.org/officeDocument/2006/relationships/hyperlink" Target="https://www.arkys.cz/cs/linear/linear-plus/prislusenstvi-linear-plus/drzaky" TargetMode="External"/><Relationship Id="rId138" Type="http://schemas.openxmlformats.org/officeDocument/2006/relationships/hyperlink" Target="https://www.arkys.cz/cs/linear/linear-plus/prislusenstvi-linear-plus/spojky-a-spojovaci-material" TargetMode="External"/><Relationship Id="rId159" Type="http://schemas.openxmlformats.org/officeDocument/2006/relationships/hyperlink" Target="https://www.arkys.cz/cs/linear/linear-plus/prislusenstvi-linear-plus/tvarove-prvky" TargetMode="External"/><Relationship Id="rId170" Type="http://schemas.openxmlformats.org/officeDocument/2006/relationships/hyperlink" Target="https://www.arkys.cz/cs/linear/linear-plus/prislusenstvi-linear-plus/nosniky-a-podpery" TargetMode="External"/><Relationship Id="rId191" Type="http://schemas.openxmlformats.org/officeDocument/2006/relationships/hyperlink" Target="https://www.arkys.cz/cs/linear/linear-plus/kabelove-zlaby-linear-plus-neperforovane" TargetMode="External"/><Relationship Id="rId205" Type="http://schemas.openxmlformats.org/officeDocument/2006/relationships/hyperlink" Target="https://www.arkys.cz/cs/linear/linear-plus/prislusenstvi-linear-plus/tvarove-prvky" TargetMode="External"/><Relationship Id="rId226" Type="http://schemas.openxmlformats.org/officeDocument/2006/relationships/hyperlink" Target="https://www.arkys.cz/cs/linear/linear-plus/kabelove-zlaby-linear-plus-neperforovane" TargetMode="External"/><Relationship Id="rId247" Type="http://schemas.openxmlformats.org/officeDocument/2006/relationships/hyperlink" Target="https://www.arkys.cz/cs/linear/linear-plus/prislusenstvi-linear-plus/vika-a-prepazky" TargetMode="External"/><Relationship Id="rId107" Type="http://schemas.openxmlformats.org/officeDocument/2006/relationships/hyperlink" Target="https://www.arkys.cz/cs/linear/linear-plus/prislusenstvi-linear-plus/nosniky-a-podpery" TargetMode="External"/><Relationship Id="rId11" Type="http://schemas.openxmlformats.org/officeDocument/2006/relationships/hyperlink" Target="https://www.arkys.cz/cs/linear/linear-plus/kabelove-zlaby-linear-plus-perforovane" TargetMode="External"/><Relationship Id="rId32" Type="http://schemas.openxmlformats.org/officeDocument/2006/relationships/hyperlink" Target="https://www.arkys.cz/cs/linear/linear-plus/kabelove-zlaby-linear-plus-neperforovane" TargetMode="External"/><Relationship Id="rId53" Type="http://schemas.openxmlformats.org/officeDocument/2006/relationships/hyperlink" Target="https://www.arkys.cz/cs/linear/linear-plus/prislusenstvi-linear-plus/spojky-a-spojovaci-material" TargetMode="External"/><Relationship Id="rId74" Type="http://schemas.openxmlformats.org/officeDocument/2006/relationships/hyperlink" Target="https://www.arkys.cz/cs/linear/linear-plus/prislusenstvi-linear-plus/tvarove-prvky" TargetMode="External"/><Relationship Id="rId128" Type="http://schemas.openxmlformats.org/officeDocument/2006/relationships/hyperlink" Target="https://www.arkys.cz/cs/linear/linear-plus/kabelove-zlaby-linear-plus-neperforovane" TargetMode="External"/><Relationship Id="rId149" Type="http://schemas.openxmlformats.org/officeDocument/2006/relationships/hyperlink" Target="https://www.arkys.cz/cs/linear/linear-plus/prislusenstvi-linear-plus/tvarove-prvky" TargetMode="External"/><Relationship Id="rId5" Type="http://schemas.openxmlformats.org/officeDocument/2006/relationships/hyperlink" Target="https://www.arkys.cz/cs/linear/linear-plus/prislusenstvi-linear-plus/spojky-a-spojovaci-material" TargetMode="External"/><Relationship Id="rId95" Type="http://schemas.openxmlformats.org/officeDocument/2006/relationships/hyperlink" Target="https://www.arkys.cz/cs/linear/linear-plus/prislusenstvi-linear-plus/vika-a-prepazky" TargetMode="External"/><Relationship Id="rId160" Type="http://schemas.openxmlformats.org/officeDocument/2006/relationships/hyperlink" Target="https://www.arkys.cz/cs/linear/linear-plus/prislusenstvi-linear-plus/tvarove-prvky" TargetMode="External"/><Relationship Id="rId181" Type="http://schemas.openxmlformats.org/officeDocument/2006/relationships/hyperlink" Target="https://www.arkys.cz/cs/linear/linear-plus/prislusenstvi-linear-plus/vika-a-prepazky" TargetMode="External"/><Relationship Id="rId216" Type="http://schemas.openxmlformats.org/officeDocument/2006/relationships/hyperlink" Target="https://www.arkys.cz/cs/linear/linear-plus/kabelove-zlaby-linear-plus-perforovane" TargetMode="External"/><Relationship Id="rId237" Type="http://schemas.openxmlformats.org/officeDocument/2006/relationships/hyperlink" Target="https://www.arkys.cz/cs/linear/linear-plus/prislusenstvi-linear-plus/tvarove-prvky" TargetMode="External"/><Relationship Id="rId22" Type="http://schemas.openxmlformats.org/officeDocument/2006/relationships/hyperlink" Target="https://www.arkys.cz/cs/linear/linear-plus/kabelove-zlaby-linear-plus-perforovane" TargetMode="External"/><Relationship Id="rId43" Type="http://schemas.openxmlformats.org/officeDocument/2006/relationships/hyperlink" Target="https://www.arkys.cz/cs/linear/linear-plus/kabelove-zlaby-linear-plus-neperforovane" TargetMode="External"/><Relationship Id="rId64" Type="http://schemas.openxmlformats.org/officeDocument/2006/relationships/hyperlink" Target="https://www.arkys.cz/cs/linear/linear-plus/prislusenstvi-linear-plus/tvarove-prvky" TargetMode="External"/><Relationship Id="rId118" Type="http://schemas.openxmlformats.org/officeDocument/2006/relationships/hyperlink" Target="https://www.arkys.cz/cs/linear/linear-plus/kabelove-zlaby-linear-plus-perforovane" TargetMode="External"/><Relationship Id="rId139" Type="http://schemas.openxmlformats.org/officeDocument/2006/relationships/hyperlink" Target="https://www.arkys.cz/cs/linear/linear-plus/prislusenstvi-linear-plus/spojky-a-spojovaci-material" TargetMode="External"/><Relationship Id="rId85" Type="http://schemas.openxmlformats.org/officeDocument/2006/relationships/hyperlink" Target="https://www.arkys.cz/cs/linear/linear-plus/prislusenstvi-linear-plus/nosniky-a-podpery" TargetMode="External"/><Relationship Id="rId150" Type="http://schemas.openxmlformats.org/officeDocument/2006/relationships/hyperlink" Target="https://www.arkys.cz/cs/linear/linear-plus/prislusenstvi-linear-plus/tvarove-prvky" TargetMode="External"/><Relationship Id="rId171" Type="http://schemas.openxmlformats.org/officeDocument/2006/relationships/hyperlink" Target="https://www.arkys.cz/cs/linear/linear-plus/prislusenstvi-linear-plus/nosniky-a-podpery" TargetMode="External"/><Relationship Id="rId192" Type="http://schemas.openxmlformats.org/officeDocument/2006/relationships/hyperlink" Target="https://www.arkys.cz/cs/linear/linear-plus/kabelove-zlaby-linear-plus-neperforovane" TargetMode="External"/><Relationship Id="rId206" Type="http://schemas.openxmlformats.org/officeDocument/2006/relationships/hyperlink" Target="https://www.arkys.cz/cs/linear/linear-plus/prislusenstvi-linear-plus/tvarove-prvky" TargetMode="External"/><Relationship Id="rId227" Type="http://schemas.openxmlformats.org/officeDocument/2006/relationships/hyperlink" Target="https://www.arkys.cz/cs/linear/linear-plus/prislusenstvi-linear-plus/spojky-a-spojovaci-material" TargetMode="External"/><Relationship Id="rId248" Type="http://schemas.openxmlformats.org/officeDocument/2006/relationships/hyperlink" Target="https://www.arkys.cz/cs/linear/linear-plus/prislusenstvi-linear-plus/vika-a-prepazky" TargetMode="External"/><Relationship Id="rId12" Type="http://schemas.openxmlformats.org/officeDocument/2006/relationships/hyperlink" Target="https://www.arkys.cz/cs/linear/linear-plus/kabelove-zlaby-linear-plus-perforovane" TargetMode="External"/><Relationship Id="rId33" Type="http://schemas.openxmlformats.org/officeDocument/2006/relationships/hyperlink" Target="https://www.arkys.cz/cs/linear/linear-plus/kabelove-zlaby-linear-plus-neperforovane" TargetMode="External"/><Relationship Id="rId108" Type="http://schemas.openxmlformats.org/officeDocument/2006/relationships/hyperlink" Target="https://www.arkys.cz/cs/linear/linear-plus/prislusenstvi-linear-plus/spojky-a-spojovaci-material" TargetMode="External"/><Relationship Id="rId129" Type="http://schemas.openxmlformats.org/officeDocument/2006/relationships/hyperlink" Target="https://www.arkys.cz/cs/linear/linear-plus/kabelove-zlaby-linear-plus-neperforovane" TargetMode="External"/><Relationship Id="rId54" Type="http://schemas.openxmlformats.org/officeDocument/2006/relationships/hyperlink" Target="https://www.arkys.cz/cs/linear/linear-plus/prislusenstvi-linear-plus/spojky-a-spojovaci-material" TargetMode="External"/><Relationship Id="rId75" Type="http://schemas.openxmlformats.org/officeDocument/2006/relationships/hyperlink" Target="https://www.arkys.cz/cs/linear/linear-plus/prislusenstvi-linear-plus/tvarove-prvky" TargetMode="External"/><Relationship Id="rId96" Type="http://schemas.openxmlformats.org/officeDocument/2006/relationships/hyperlink" Target="https://www.arkys.cz/cs/linear/linear-plus/prislusenstvi-linear-plus/vika-a-prepazky" TargetMode="External"/><Relationship Id="rId140" Type="http://schemas.openxmlformats.org/officeDocument/2006/relationships/hyperlink" Target="https://www.arkys.cz/cs/linear/linear-plus/prislusenstvi-linear-plus/spojky-a-spojovaci-material" TargetMode="External"/><Relationship Id="rId161" Type="http://schemas.openxmlformats.org/officeDocument/2006/relationships/hyperlink" Target="https://www.arkys.cz/cs/linear/linear-plus/prislusenstvi-linear-plus/drzaky" TargetMode="External"/><Relationship Id="rId182" Type="http://schemas.openxmlformats.org/officeDocument/2006/relationships/hyperlink" Target="https://www.arkys.cz/cs/linear/linear-plus/prislusenstvi-linear-plus/vika-a-prepazky" TargetMode="External"/><Relationship Id="rId217" Type="http://schemas.openxmlformats.org/officeDocument/2006/relationships/hyperlink" Target="https://www.arkys.cz/cs/linear/linear-plus/kabelove-zlaby-linear-plus-perforovane" TargetMode="External"/><Relationship Id="rId6" Type="http://schemas.openxmlformats.org/officeDocument/2006/relationships/hyperlink" Target="https://www.arkys.cz/cs/linear/linear-plus/kabelove-zlaby-linear-plus-perforovane" TargetMode="External"/><Relationship Id="rId238" Type="http://schemas.openxmlformats.org/officeDocument/2006/relationships/hyperlink" Target="https://www.arkys.cz/cs/linear/linear-plus/prislusenstvi-linear-plus/tvarove-prvky" TargetMode="External"/><Relationship Id="rId23" Type="http://schemas.openxmlformats.org/officeDocument/2006/relationships/hyperlink" Target="https://www.arkys.cz/cs/linear/linear-plus/kabelove-zlaby-linear-plus-perforovane" TargetMode="External"/><Relationship Id="rId119" Type="http://schemas.openxmlformats.org/officeDocument/2006/relationships/hyperlink" Target="https://www.arkys.cz/cs/linear/linear-plus/kabelove-zlaby-linear-plus-perforovane" TargetMode="External"/><Relationship Id="rId44" Type="http://schemas.openxmlformats.org/officeDocument/2006/relationships/hyperlink" Target="https://www.arkys.cz/cs/linear/linear-plus/kabelove-zlaby-linear-plus-neperforovane" TargetMode="External"/><Relationship Id="rId65" Type="http://schemas.openxmlformats.org/officeDocument/2006/relationships/hyperlink" Target="https://www.arkys.cz/cs/linear/linear-plus/prislusenstvi-linear-plus/tvarove-prvky" TargetMode="External"/><Relationship Id="rId86" Type="http://schemas.openxmlformats.org/officeDocument/2006/relationships/hyperlink" Target="https://www.arkys.cz/cs/linear/linear-plus/prislusenstvi-linear-plus/nosniky-a-podpery" TargetMode="External"/><Relationship Id="rId130" Type="http://schemas.openxmlformats.org/officeDocument/2006/relationships/hyperlink" Target="https://www.arkys.cz/cs/linear/linear-plus/kabelove-zlaby-linear-plus-neperforovane" TargetMode="External"/><Relationship Id="rId151" Type="http://schemas.openxmlformats.org/officeDocument/2006/relationships/hyperlink" Target="https://www.arkys.cz/cs/linear/linear-plus/prislusenstvi-linear-plus/tvarove-prvky" TargetMode="External"/><Relationship Id="rId172" Type="http://schemas.openxmlformats.org/officeDocument/2006/relationships/hyperlink" Target="https://www.arkys.cz/cs/linear/linear-plus/prislusenstvi-linear-plus/vika-a-prepazky" TargetMode="External"/><Relationship Id="rId193" Type="http://schemas.openxmlformats.org/officeDocument/2006/relationships/hyperlink" Target="https://www.arkys.cz/cs/linear/linear-plus/kabelove-zlaby-linear-plus-perforovane" TargetMode="External"/><Relationship Id="rId207" Type="http://schemas.openxmlformats.org/officeDocument/2006/relationships/hyperlink" Target="https://www.arkys.cz/cs/linear/linear-plus/prislusenstvi-linear-plus/tvarove-prvky" TargetMode="External"/><Relationship Id="rId228" Type="http://schemas.openxmlformats.org/officeDocument/2006/relationships/hyperlink" Target="https://www.arkys.cz/cs/linear/linear-plus/prislusenstvi-linear-plus/spojky-a-spojovaci-material" TargetMode="External"/><Relationship Id="rId249" Type="http://schemas.openxmlformats.org/officeDocument/2006/relationships/hyperlink" Target="https://www.arkys.cz/cs/linear/linear-plus/prislusenstvi-linear-plus/vika-a-prepazky" TargetMode="External"/><Relationship Id="rId13" Type="http://schemas.openxmlformats.org/officeDocument/2006/relationships/hyperlink" Target="https://www.arkys.cz/cs/linear/linear-plus/kabelove-zlaby-linear-plus-perforovane" TargetMode="External"/><Relationship Id="rId109" Type="http://schemas.openxmlformats.org/officeDocument/2006/relationships/hyperlink" Target="https://www.arkys.cz/cs/linear/linear-plus/kabelove-zlaby-linear-plus-perforovane" TargetMode="External"/><Relationship Id="rId34" Type="http://schemas.openxmlformats.org/officeDocument/2006/relationships/hyperlink" Target="https://www.arkys.cz/cs/linear/linear-plus/kabelove-zlaby-linear-plus-neperforovane" TargetMode="External"/><Relationship Id="rId55" Type="http://schemas.openxmlformats.org/officeDocument/2006/relationships/hyperlink" Target="https://www.arkys.cz/cs/linear/linear-plus/prislusenstvi-linear-plus/spojky-a-spojovaci-material" TargetMode="External"/><Relationship Id="rId76" Type="http://schemas.openxmlformats.org/officeDocument/2006/relationships/hyperlink" Target="https://www.arkys.cz/cs/linear/linear-plus/prislusenstvi-linear-plus/tvarove-prvky" TargetMode="External"/><Relationship Id="rId97" Type="http://schemas.openxmlformats.org/officeDocument/2006/relationships/hyperlink" Target="https://www.arkys.cz/cs/linear/linear-plus/prislusenstvi-linear-plus/vika-a-prepazky" TargetMode="External"/><Relationship Id="rId120" Type="http://schemas.openxmlformats.org/officeDocument/2006/relationships/hyperlink" Target="https://www.arkys.cz/cs/linear/linear-plus/kabelove-zlaby-linear-plus-perforovane" TargetMode="External"/><Relationship Id="rId141" Type="http://schemas.openxmlformats.org/officeDocument/2006/relationships/hyperlink" Target="https://www.arkys.cz/cs/linear/linear-plus/prislusenstvi-linear-plus/spojky-a-spojovaci-material" TargetMode="External"/><Relationship Id="rId7" Type="http://schemas.openxmlformats.org/officeDocument/2006/relationships/hyperlink" Target="https://www.arkys.cz/cs/linear/linear-plus/kabelove-zlaby-linear-plus-perforovane" TargetMode="External"/><Relationship Id="rId162" Type="http://schemas.openxmlformats.org/officeDocument/2006/relationships/hyperlink" Target="https://www.arkys.cz/cs/linear/linear-plus/prislusenstvi-linear-plus/drzaky" TargetMode="External"/><Relationship Id="rId183" Type="http://schemas.openxmlformats.org/officeDocument/2006/relationships/hyperlink" Target="https://www.arkys.cz/cs/linear/linear-plus/prislusenstvi-linear-plus/vika-a-prepazky" TargetMode="External"/><Relationship Id="rId218" Type="http://schemas.openxmlformats.org/officeDocument/2006/relationships/hyperlink" Target="https://www.arkys.cz/cs/linear/linear-plus/kabelove-zlaby-linear-plus-perforovane" TargetMode="External"/><Relationship Id="rId239" Type="http://schemas.openxmlformats.org/officeDocument/2006/relationships/hyperlink" Target="https://www.arkys.cz/cs/linear/linear-plus/prislusenstvi-linear-plus/tvarove-prvky" TargetMode="External"/><Relationship Id="rId250" Type="http://schemas.openxmlformats.org/officeDocument/2006/relationships/hyperlink" Target="https://www.arkys.cz/cs/linear/linear-plus/prislusenstvi-linear-plus/vika-a-prepazky" TargetMode="External"/><Relationship Id="rId24" Type="http://schemas.openxmlformats.org/officeDocument/2006/relationships/hyperlink" Target="https://www.arkys.cz/cs/linear/linear-plus/kabelove-zlaby-linear-plus-perforovane" TargetMode="External"/><Relationship Id="rId45" Type="http://schemas.openxmlformats.org/officeDocument/2006/relationships/hyperlink" Target="https://www.arkys.cz/cs/linear/linear-plus/kabelove-zlaby-linear-plus-neperforovane" TargetMode="External"/><Relationship Id="rId66" Type="http://schemas.openxmlformats.org/officeDocument/2006/relationships/hyperlink" Target="https://www.arkys.cz/cs/linear/linear-plus/prislusenstvi-linear-plus/tvarove-prvky" TargetMode="External"/><Relationship Id="rId87" Type="http://schemas.openxmlformats.org/officeDocument/2006/relationships/hyperlink" Target="https://www.arkys.cz/cs/linear/linear-plus/prislusenstvi-linear-plus/nosniky-a-podpery" TargetMode="External"/><Relationship Id="rId110" Type="http://schemas.openxmlformats.org/officeDocument/2006/relationships/hyperlink" Target="https://www.arkys.cz/cs/linear/linear-plus/kabelove-zlaby-linear-plus-perforovane" TargetMode="External"/><Relationship Id="rId131" Type="http://schemas.openxmlformats.org/officeDocument/2006/relationships/hyperlink" Target="https://www.arkys.cz/cs/linear/linear-plus/kabelove-zlaby-linear-plus-neperforovane" TargetMode="External"/><Relationship Id="rId152" Type="http://schemas.openxmlformats.org/officeDocument/2006/relationships/hyperlink" Target="https://www.arkys.cz/cs/linear/linear-plus/prislusenstvi-linear-plus/tvarove-prvky" TargetMode="External"/><Relationship Id="rId173" Type="http://schemas.openxmlformats.org/officeDocument/2006/relationships/hyperlink" Target="https://www.arkys.cz/cs/linear/linear-plus/prislusenstvi-linear-plus/vika-a-prepazky" TargetMode="External"/><Relationship Id="rId194" Type="http://schemas.openxmlformats.org/officeDocument/2006/relationships/hyperlink" Target="https://www.arkys.cz/cs/linear/linear-plus/kabelove-zlaby-linear-plus-perforovane" TargetMode="External"/><Relationship Id="rId208" Type="http://schemas.openxmlformats.org/officeDocument/2006/relationships/hyperlink" Target="https://www.arkys.cz/cs/linear/linear-plus/prislusenstvi-linear-plus/vika-a-prepazky" TargetMode="External"/><Relationship Id="rId229" Type="http://schemas.openxmlformats.org/officeDocument/2006/relationships/hyperlink" Target="https://www.arkys.cz/cs/linear/linear-plus/prislusenstvi-linear-plus/spojky-a-spojovaci-material" TargetMode="External"/><Relationship Id="rId240" Type="http://schemas.openxmlformats.org/officeDocument/2006/relationships/hyperlink" Target="https://www.arkys.cz/cs/linear/linear-plus/prislusenstvi-linear-plus/tvarove-prvky" TargetMode="External"/><Relationship Id="rId14" Type="http://schemas.openxmlformats.org/officeDocument/2006/relationships/hyperlink" Target="https://www.arkys.cz/cs/linear/linear-plus/kabelove-zlaby-linear-plus-perforovane" TargetMode="External"/><Relationship Id="rId35" Type="http://schemas.openxmlformats.org/officeDocument/2006/relationships/hyperlink" Target="https://www.arkys.cz/cs/linear/linear-plus/kabelove-zlaby-linear-plus-neperforovane" TargetMode="External"/><Relationship Id="rId56" Type="http://schemas.openxmlformats.org/officeDocument/2006/relationships/hyperlink" Target="https://www.arkys.cz/cs/linear/linear-plus/prislusenstvi-linear-plus/spojky-a-spojovaci-material" TargetMode="External"/><Relationship Id="rId77" Type="http://schemas.openxmlformats.org/officeDocument/2006/relationships/hyperlink" Target="https://www.arkys.cz/cs/linear/linear-plus/prislusenstvi-linear-plus/tvarove-prvky" TargetMode="External"/><Relationship Id="rId100" Type="http://schemas.openxmlformats.org/officeDocument/2006/relationships/hyperlink" Target="https://www.arkys.cz/cs/linear/linear-plus/prislusenstvi-linear-plus/vika-a-prepazky" TargetMode="External"/><Relationship Id="rId8" Type="http://schemas.openxmlformats.org/officeDocument/2006/relationships/hyperlink" Target="https://www.arkys.cz/cs/linear/linear-plus/kabelove-zlaby-linear-plus-perforovane" TargetMode="External"/><Relationship Id="rId98" Type="http://schemas.openxmlformats.org/officeDocument/2006/relationships/hyperlink" Target="https://www.arkys.cz/cs/linear/linear-plus/prislusenstvi-linear-plus/vika-a-prepazky" TargetMode="External"/><Relationship Id="rId121" Type="http://schemas.openxmlformats.org/officeDocument/2006/relationships/hyperlink" Target="https://www.arkys.cz/cs/linear/linear-plus/kabelove-zlaby-linear-plus-perforovane" TargetMode="External"/><Relationship Id="rId142" Type="http://schemas.openxmlformats.org/officeDocument/2006/relationships/hyperlink" Target="https://www.arkys.cz/cs/linear/linear-plus/prislusenstvi-linear-plus/spojky-a-spojovaci-material" TargetMode="External"/><Relationship Id="rId163" Type="http://schemas.openxmlformats.org/officeDocument/2006/relationships/hyperlink" Target="https://www.arkys.cz/cs/linear/linear-plus/prislusenstvi-linear-plus/nosniky-a-podpery" TargetMode="External"/><Relationship Id="rId184" Type="http://schemas.openxmlformats.org/officeDocument/2006/relationships/hyperlink" Target="https://www.arkys.cz/cs/linear/linear-plus/prislusenstvi-linear-plus/vika-a-prepazky" TargetMode="External"/><Relationship Id="rId219" Type="http://schemas.openxmlformats.org/officeDocument/2006/relationships/hyperlink" Target="https://www.arkys.cz/cs/linear/linear-plus/kabelove-zlaby-linear-plus-neperforovane" TargetMode="External"/><Relationship Id="rId230" Type="http://schemas.openxmlformats.org/officeDocument/2006/relationships/hyperlink" Target="https://www.arkys.cz/cs/linear/linear-plus/prislusenstvi-linear-plus/tvarove-prvky" TargetMode="External"/><Relationship Id="rId251" Type="http://schemas.openxmlformats.org/officeDocument/2006/relationships/hyperlink" Target="https://www.arkys.cz/cs/linear/linear-plus/prislusenstvi-linear-plus/vika-a-prepazky" TargetMode="External"/><Relationship Id="rId25" Type="http://schemas.openxmlformats.org/officeDocument/2006/relationships/hyperlink" Target="https://www.arkys.cz/cs/linear/linear-plus/kabelove-zlaby-linear-plus-perforovane" TargetMode="External"/><Relationship Id="rId46" Type="http://schemas.openxmlformats.org/officeDocument/2006/relationships/hyperlink" Target="https://www.arkys.cz/cs/linear/linear-plus/prislusenstvi-linear-plus/spojky-a-spojovaci-material" TargetMode="External"/><Relationship Id="rId67" Type="http://schemas.openxmlformats.org/officeDocument/2006/relationships/hyperlink" Target="https://www.arkys.cz/cs/linear/linear-plus/prislusenstvi-linear-plus/tvarove-prvky" TargetMode="External"/><Relationship Id="rId88" Type="http://schemas.openxmlformats.org/officeDocument/2006/relationships/hyperlink" Target="https://www.arkys.cz/cs/linear/linear-plus/prislusenstvi-linear-plus/nosniky-a-podpery" TargetMode="External"/><Relationship Id="rId111" Type="http://schemas.openxmlformats.org/officeDocument/2006/relationships/hyperlink" Target="https://www.arkys.cz/cs/linear/linear-plus/kabelove-zlaby-linear-plus-perforovane" TargetMode="External"/><Relationship Id="rId132" Type="http://schemas.openxmlformats.org/officeDocument/2006/relationships/hyperlink" Target="https://www.arkys.cz/cs/linear/linear-plus/kabelove-zlaby-linear-plus-neperforovane" TargetMode="External"/><Relationship Id="rId153" Type="http://schemas.openxmlformats.org/officeDocument/2006/relationships/hyperlink" Target="https://www.arkys.cz/cs/linear/linear-plus/prislusenstvi-linear-plus/tvarove-prvky" TargetMode="External"/><Relationship Id="rId174" Type="http://schemas.openxmlformats.org/officeDocument/2006/relationships/hyperlink" Target="https://www.arkys.cz/cs/linear/linear-plus/prislusenstvi-linear-plus/vika-a-prepazky" TargetMode="External"/><Relationship Id="rId195" Type="http://schemas.openxmlformats.org/officeDocument/2006/relationships/hyperlink" Target="https://www.arkys.cz/cs/linear/linear-plus/kabelove-zlaby-linear-plus-neperforovane" TargetMode="External"/><Relationship Id="rId209" Type="http://schemas.openxmlformats.org/officeDocument/2006/relationships/hyperlink" Target="https://www.arkys.cz/cs/linear/linear-plus/prislusenstvi-linear-plus/drzaky" TargetMode="External"/><Relationship Id="rId220" Type="http://schemas.openxmlformats.org/officeDocument/2006/relationships/hyperlink" Target="https://www.arkys.cz/cs/linear/linear-plus/kabelove-zlaby-linear-plus-neperforovane" TargetMode="External"/><Relationship Id="rId241" Type="http://schemas.openxmlformats.org/officeDocument/2006/relationships/hyperlink" Target="https://www.arkys.cz/cs/linear/linear-plus/prislusenstvi-linear-plus/tvarove-prvky" TargetMode="External"/><Relationship Id="rId15" Type="http://schemas.openxmlformats.org/officeDocument/2006/relationships/hyperlink" Target="https://www.arkys.cz/cs/linear/linear-plus/kabelove-zlaby-linear-plus-perforovane" TargetMode="External"/><Relationship Id="rId36" Type="http://schemas.openxmlformats.org/officeDocument/2006/relationships/hyperlink" Target="https://www.arkys.cz/cs/linear/linear-plus/kabelove-zlaby-linear-plus-neperforovane" TargetMode="External"/><Relationship Id="rId57" Type="http://schemas.openxmlformats.org/officeDocument/2006/relationships/hyperlink" Target="https://www.arkys.cz/cs/linear/linear-plus/prislusenstvi-linear-plus/spojky-a-spojovaci-material" TargetMode="External"/><Relationship Id="rId78" Type="http://schemas.openxmlformats.org/officeDocument/2006/relationships/hyperlink" Target="https://www.arkys.cz/cs/linear/linear-plus/prislusenstvi-linear-plus/tvarove-prvky" TargetMode="External"/><Relationship Id="rId99" Type="http://schemas.openxmlformats.org/officeDocument/2006/relationships/hyperlink" Target="https://www.arkys.cz/cs/linear/linear-plus/prislusenstvi-linear-plus/vika-a-prepazky" TargetMode="External"/><Relationship Id="rId101" Type="http://schemas.openxmlformats.org/officeDocument/2006/relationships/hyperlink" Target="https://www.arkys.cz/cs/linear/linear-plus/prislusenstvi-linear-plus/vika-a-prepazky" TargetMode="External"/><Relationship Id="rId122" Type="http://schemas.openxmlformats.org/officeDocument/2006/relationships/hyperlink" Target="https://www.arkys.cz/cs/linear/linear-plus/kabelove-zlaby-linear-plus-neperforovane" TargetMode="External"/><Relationship Id="rId143" Type="http://schemas.openxmlformats.org/officeDocument/2006/relationships/hyperlink" Target="https://www.arkys.cz/cs/linear/linear-plus/prislusenstvi-linear-plus/spojky-a-spojovaci-material" TargetMode="External"/><Relationship Id="rId164" Type="http://schemas.openxmlformats.org/officeDocument/2006/relationships/hyperlink" Target="https://www.arkys.cz/cs/linear/linear-plus/prislusenstvi-linear-plus/nosniky-a-podpery" TargetMode="External"/><Relationship Id="rId185" Type="http://schemas.openxmlformats.org/officeDocument/2006/relationships/hyperlink" Target="https://www.arkys.cz/cs/linear/linear-plus/prislusenstvi-linear-plus/vika-a-prepazky" TargetMode="External"/><Relationship Id="rId9" Type="http://schemas.openxmlformats.org/officeDocument/2006/relationships/hyperlink" Target="https://www.arkys.cz/cs/linear/linear-plus/kabelove-zlaby-linear-plus-perforovane" TargetMode="External"/><Relationship Id="rId210" Type="http://schemas.openxmlformats.org/officeDocument/2006/relationships/hyperlink" Target="https://www.arkys.cz/cs/linear/linear-plus/prislusenstvi-linear-plus/drzaky" TargetMode="External"/><Relationship Id="rId26" Type="http://schemas.openxmlformats.org/officeDocument/2006/relationships/hyperlink" Target="https://www.arkys.cz/cs/linear/linear-plus/kabelove-zlaby-linear-plus-perforovane" TargetMode="External"/><Relationship Id="rId231" Type="http://schemas.openxmlformats.org/officeDocument/2006/relationships/hyperlink" Target="https://www.arkys.cz/cs/linear/linear-plus/prislusenstvi-linear-plus/tvarove-prvky" TargetMode="External"/><Relationship Id="rId252" Type="http://schemas.openxmlformats.org/officeDocument/2006/relationships/hyperlink" Target="https://www.arkys.cz/cs/kontakty" TargetMode="External"/><Relationship Id="rId47" Type="http://schemas.openxmlformats.org/officeDocument/2006/relationships/hyperlink" Target="https://www.arkys.cz/cs/linear/linear-plus/prislusenstvi-linear-plus/spojky-a-spojovaci-material" TargetMode="External"/><Relationship Id="rId68" Type="http://schemas.openxmlformats.org/officeDocument/2006/relationships/hyperlink" Target="https://www.arkys.cz/cs/linear/linear-plus/prislusenstvi-linear-plus/tvarove-prvky" TargetMode="External"/><Relationship Id="rId89" Type="http://schemas.openxmlformats.org/officeDocument/2006/relationships/hyperlink" Target="https://www.arkys.cz/cs/linear/linear-plus/prislusenstvi-linear-plus/nosniky-a-podpery" TargetMode="External"/><Relationship Id="rId112" Type="http://schemas.openxmlformats.org/officeDocument/2006/relationships/hyperlink" Target="https://www.arkys.cz/cs/linear/linear-plus/kabelove-zlaby-linear-plus-perforovane" TargetMode="External"/><Relationship Id="rId133" Type="http://schemas.openxmlformats.org/officeDocument/2006/relationships/hyperlink" Target="https://www.arkys.cz/cs/linear/linear-plus/kabelove-zlaby-linear-plus-neperforovane" TargetMode="External"/><Relationship Id="rId154" Type="http://schemas.openxmlformats.org/officeDocument/2006/relationships/hyperlink" Target="https://www.arkys.cz/cs/linear/linear-plus/prislusenstvi-linear-plus/tvarove-prvky" TargetMode="External"/><Relationship Id="rId175" Type="http://schemas.openxmlformats.org/officeDocument/2006/relationships/hyperlink" Target="https://www.arkys.cz/cs/linear/linear-plus/prislusenstvi-linear-plus/vika-a-prepazky" TargetMode="External"/><Relationship Id="rId196" Type="http://schemas.openxmlformats.org/officeDocument/2006/relationships/hyperlink" Target="https://www.arkys.cz/cs/linear/linear-plus/kabelove-zlaby-linear-plus-neperforovane" TargetMode="External"/><Relationship Id="rId200" Type="http://schemas.openxmlformats.org/officeDocument/2006/relationships/hyperlink" Target="https://www.arkys.cz/cs/linear/linear-plus/kabelove-zlaby-linear-plus-neperforovane" TargetMode="External"/><Relationship Id="rId16" Type="http://schemas.openxmlformats.org/officeDocument/2006/relationships/hyperlink" Target="https://www.arkys.cz/cs/linear/linear-plus/kabelove-zlaby-linear-plus-perforovane" TargetMode="External"/><Relationship Id="rId221" Type="http://schemas.openxmlformats.org/officeDocument/2006/relationships/hyperlink" Target="https://www.arkys.cz/cs/linear/linear-plus/kabelove-zlaby-linear-plus-neperforovane" TargetMode="External"/><Relationship Id="rId242" Type="http://schemas.openxmlformats.org/officeDocument/2006/relationships/hyperlink" Target="https://www.arkys.cz/cs/linear/linear-plus/prislusenstvi-linear-plus/tvarove-prvky" TargetMode="External"/><Relationship Id="rId37" Type="http://schemas.openxmlformats.org/officeDocument/2006/relationships/hyperlink" Target="https://www.arkys.cz/cs/linear/linear-plus/kabelove-zlaby-linear-plus-neperforovane" TargetMode="External"/><Relationship Id="rId58" Type="http://schemas.openxmlformats.org/officeDocument/2006/relationships/hyperlink" Target="https://www.arkys.cz/cs/linear/linear-plus/prislusenstvi-linear-plus/spojky-a-spojovaci-material" TargetMode="External"/><Relationship Id="rId79" Type="http://schemas.openxmlformats.org/officeDocument/2006/relationships/hyperlink" Target="https://www.arkys.cz/cs/linear/linear-plus/prislusenstvi-linear-plus/tvarove-prvky" TargetMode="External"/><Relationship Id="rId102" Type="http://schemas.openxmlformats.org/officeDocument/2006/relationships/hyperlink" Target="https://www.arkys.cz/cs/linear/linear-plus/prislusenstvi-linear-plus/vika-a-prepazky" TargetMode="External"/><Relationship Id="rId123" Type="http://schemas.openxmlformats.org/officeDocument/2006/relationships/hyperlink" Target="https://www.arkys.cz/cs/linear/linear-plus/kabelove-zlaby-linear-plus-neperforovane" TargetMode="External"/><Relationship Id="rId144" Type="http://schemas.openxmlformats.org/officeDocument/2006/relationships/hyperlink" Target="https://www.arkys.cz/cs/linear/linear-plus/prislusenstvi-linear-plus/tvarove-prvky" TargetMode="External"/><Relationship Id="rId90" Type="http://schemas.openxmlformats.org/officeDocument/2006/relationships/hyperlink" Target="https://www.arkys.cz/cs/linear/linear-plus/prislusenstvi-linear-plus/nosniky-a-podpery" TargetMode="External"/><Relationship Id="rId165" Type="http://schemas.openxmlformats.org/officeDocument/2006/relationships/hyperlink" Target="https://www.arkys.cz/cs/linear/linear-plus/prislusenstvi-linear-plus/nosniky-a-podpery" TargetMode="External"/><Relationship Id="rId186" Type="http://schemas.openxmlformats.org/officeDocument/2006/relationships/hyperlink" Target="https://www.arkys.cz/cs/linear/linear-plus/prislusenstvi-linear-plus/spojky-a-spojovaci-material" TargetMode="External"/><Relationship Id="rId211" Type="http://schemas.openxmlformats.org/officeDocument/2006/relationships/hyperlink" Target="https://www.arkys.cz/cs/linear/linear-plus/kabelove-zlaby-linear-plus-perforovane" TargetMode="External"/><Relationship Id="rId232" Type="http://schemas.openxmlformats.org/officeDocument/2006/relationships/hyperlink" Target="https://www.arkys.cz/cs/linear/linear-plus/prislusenstvi-linear-plus/tvarove-prvky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https://www.arkys.cz/cs/linear/linear-plus/kabelove-zlaby-linear-plus-perforovane" TargetMode="External"/><Relationship Id="rId48" Type="http://schemas.openxmlformats.org/officeDocument/2006/relationships/hyperlink" Target="https://www.arkys.cz/cs/linear/linear-plus/prislusenstvi-linear-plus/spojky-a-spojovaci-material" TargetMode="External"/><Relationship Id="rId69" Type="http://schemas.openxmlformats.org/officeDocument/2006/relationships/hyperlink" Target="https://www.arkys.cz/cs/linear/linear-plus/prislusenstvi-linear-plus/tvarove-prvky" TargetMode="External"/><Relationship Id="rId113" Type="http://schemas.openxmlformats.org/officeDocument/2006/relationships/hyperlink" Target="https://www.arkys.cz/cs/linear/linear-plus/kabelove-zlaby-linear-plus-perforovane" TargetMode="External"/><Relationship Id="rId134" Type="http://schemas.openxmlformats.org/officeDocument/2006/relationships/hyperlink" Target="https://www.arkys.cz/cs/linear/linear-plus/kabelove-zlaby-linear-plus-neperforovane" TargetMode="External"/><Relationship Id="rId80" Type="http://schemas.openxmlformats.org/officeDocument/2006/relationships/hyperlink" Target="https://www.arkys.cz/cs/linear/linear-plus/prislusenstvi-linear-plus/tvarove-prvky" TargetMode="External"/><Relationship Id="rId155" Type="http://schemas.openxmlformats.org/officeDocument/2006/relationships/hyperlink" Target="https://www.arkys.cz/cs/linear/linear-plus/prislusenstvi-linear-plus/tvarove-prvky" TargetMode="External"/><Relationship Id="rId176" Type="http://schemas.openxmlformats.org/officeDocument/2006/relationships/hyperlink" Target="https://www.arkys.cz/cs/linear/linear-plus/prislusenstvi-linear-plus/vika-a-prepazky" TargetMode="External"/><Relationship Id="rId197" Type="http://schemas.openxmlformats.org/officeDocument/2006/relationships/hyperlink" Target="https://www.arkys.cz/cs/linear/linear-plus/kabelove-zlaby-linear-plus-perforovane" TargetMode="External"/><Relationship Id="rId201" Type="http://schemas.openxmlformats.org/officeDocument/2006/relationships/hyperlink" Target="https://www.arkys.cz/cs/linear/linear-plus/kabelove-zlaby-linear-plus-perforovane" TargetMode="External"/><Relationship Id="rId222" Type="http://schemas.openxmlformats.org/officeDocument/2006/relationships/hyperlink" Target="https://www.arkys.cz/cs/linear/linear-plus/kabelove-zlaby-linear-plus-neperforovane" TargetMode="External"/><Relationship Id="rId243" Type="http://schemas.openxmlformats.org/officeDocument/2006/relationships/hyperlink" Target="https://www.arkys.cz/cs/linear/linear-plus/prislusenstvi-linear-plus/tvarove-prvky" TargetMode="External"/><Relationship Id="rId17" Type="http://schemas.openxmlformats.org/officeDocument/2006/relationships/hyperlink" Target="https://www.arkys.cz/cs/linear/linear-plus/kabelove-zlaby-linear-plus-perforovane" TargetMode="External"/><Relationship Id="rId38" Type="http://schemas.openxmlformats.org/officeDocument/2006/relationships/hyperlink" Target="https://www.arkys.cz/cs/linear/linear-plus/kabelove-zlaby-linear-plus-neperforovane" TargetMode="External"/><Relationship Id="rId59" Type="http://schemas.openxmlformats.org/officeDocument/2006/relationships/hyperlink" Target="https://www.arkys.cz/cs/linear/linear-plus/prislusenstvi-linear-plus/spojky-a-spojovaci-material" TargetMode="External"/><Relationship Id="rId103" Type="http://schemas.openxmlformats.org/officeDocument/2006/relationships/hyperlink" Target="https://www.arkys.cz/cs/linear/linear-plus/prislusenstvi-linear-plus/vika-a-prepazky" TargetMode="External"/><Relationship Id="rId124" Type="http://schemas.openxmlformats.org/officeDocument/2006/relationships/hyperlink" Target="https://www.arkys.cz/cs/linear/linear-plus/kabelove-zlaby-linear-plus-neperforovane" TargetMode="External"/><Relationship Id="rId70" Type="http://schemas.openxmlformats.org/officeDocument/2006/relationships/hyperlink" Target="https://www.arkys.cz/cs/linear/linear-plus/prislusenstvi-linear-plus/tvarove-prvky" TargetMode="External"/><Relationship Id="rId91" Type="http://schemas.openxmlformats.org/officeDocument/2006/relationships/hyperlink" Target="https://www.arkys.cz/cs/linear/linear-plus/prislusenstvi-linear-plus/nosniky-a-podpery" TargetMode="External"/><Relationship Id="rId145" Type="http://schemas.openxmlformats.org/officeDocument/2006/relationships/hyperlink" Target="https://www.arkys.cz/cs/linear/linear-plus/prislusenstvi-linear-plus/tvarove-prvky" TargetMode="External"/><Relationship Id="rId166" Type="http://schemas.openxmlformats.org/officeDocument/2006/relationships/hyperlink" Target="https://www.arkys.cz/cs/linear/linear-plus/prislusenstvi-linear-plus/nosniky-a-podpery" TargetMode="External"/><Relationship Id="rId187" Type="http://schemas.openxmlformats.org/officeDocument/2006/relationships/hyperlink" Target="https://www.arkys.cz/cs/linear/linear-plus/prislusenstvi-linear-plus/spojky-a-spojovaci-material" TargetMode="External"/><Relationship Id="rId1" Type="http://schemas.openxmlformats.org/officeDocument/2006/relationships/hyperlink" Target="https://www.arkys.cz/cs/" TargetMode="External"/><Relationship Id="rId212" Type="http://schemas.openxmlformats.org/officeDocument/2006/relationships/hyperlink" Target="https://www.arkys.cz/cs/linear/linear-plus/kabelove-zlaby-linear-plus-perforovane" TargetMode="External"/><Relationship Id="rId233" Type="http://schemas.openxmlformats.org/officeDocument/2006/relationships/hyperlink" Target="https://www.arkys.cz/cs/linear/linear-plus/prislusenstvi-linear-plus/tvarove-prvky" TargetMode="External"/><Relationship Id="rId28" Type="http://schemas.openxmlformats.org/officeDocument/2006/relationships/hyperlink" Target="https://www.arkys.cz/cs/linear/linear-plus/kabelove-zlaby-linear-plus-perforovane" TargetMode="External"/><Relationship Id="rId49" Type="http://schemas.openxmlformats.org/officeDocument/2006/relationships/hyperlink" Target="https://www.arkys.cz/cs/linear/linear-plus/prislusenstvi-linear-plus/spojky-a-spojovaci-material" TargetMode="External"/><Relationship Id="rId114" Type="http://schemas.openxmlformats.org/officeDocument/2006/relationships/hyperlink" Target="https://www.arkys.cz/cs/linear/linear-plus/kabelove-zlaby-linear-plus-perforovane" TargetMode="External"/><Relationship Id="rId60" Type="http://schemas.openxmlformats.org/officeDocument/2006/relationships/hyperlink" Target="https://www.arkys.cz/cs/linear/linear-plus/prislusenstvi-linear-plus/tvarove-prvky" TargetMode="External"/><Relationship Id="rId81" Type="http://schemas.openxmlformats.org/officeDocument/2006/relationships/hyperlink" Target="https://www.arkys.cz/cs/linear/linear-plus/prislusenstvi-linear-plus/drzaky" TargetMode="External"/><Relationship Id="rId135" Type="http://schemas.openxmlformats.org/officeDocument/2006/relationships/hyperlink" Target="https://www.arkys.cz/cs/linear/linear-plus/prislusenstvi-linear-plus/spojky-a-spojovaci-material" TargetMode="External"/><Relationship Id="rId156" Type="http://schemas.openxmlformats.org/officeDocument/2006/relationships/hyperlink" Target="https://www.arkys.cz/cs/linear/linear-plus/prislusenstvi-linear-plus/tvarove-prvky" TargetMode="External"/><Relationship Id="rId177" Type="http://schemas.openxmlformats.org/officeDocument/2006/relationships/hyperlink" Target="https://www.arkys.cz/cs/linear/linear-plus/prislusenstvi-linear-plus/vika-a-prepazky" TargetMode="External"/><Relationship Id="rId198" Type="http://schemas.openxmlformats.org/officeDocument/2006/relationships/hyperlink" Target="https://www.arkys.cz/cs/linear/linear-plus/kabelove-zlaby-linear-plus-perforovane" TargetMode="External"/><Relationship Id="rId202" Type="http://schemas.openxmlformats.org/officeDocument/2006/relationships/hyperlink" Target="https://www.arkys.cz/cs/linear/linear-plus/kabelove-zlaby-linear-plus-perforovane" TargetMode="External"/><Relationship Id="rId223" Type="http://schemas.openxmlformats.org/officeDocument/2006/relationships/hyperlink" Target="https://www.arkys.cz/cs/linear/linear-plus/kabelove-zlaby-linear-plus-neperforovane" TargetMode="External"/><Relationship Id="rId244" Type="http://schemas.openxmlformats.org/officeDocument/2006/relationships/hyperlink" Target="https://www.arkys.cz/cs/linear/linear-plus/prislusenstvi-linear-plus/vika-a-prepazky" TargetMode="External"/><Relationship Id="rId18" Type="http://schemas.openxmlformats.org/officeDocument/2006/relationships/hyperlink" Target="https://www.arkys.cz/cs/linear/linear-plus/kabelove-zlaby-linear-plus-perforovane" TargetMode="External"/><Relationship Id="rId39" Type="http://schemas.openxmlformats.org/officeDocument/2006/relationships/hyperlink" Target="https://www.arkys.cz/cs/linear/linear-plus/kabelove-zlaby-linear-plus-neperforovane" TargetMode="External"/><Relationship Id="rId50" Type="http://schemas.openxmlformats.org/officeDocument/2006/relationships/hyperlink" Target="https://www.arkys.cz/cs/linear/linear-plus/prislusenstvi-linear-plus/spojky-a-spojovaci-material" TargetMode="External"/><Relationship Id="rId104" Type="http://schemas.openxmlformats.org/officeDocument/2006/relationships/hyperlink" Target="https://www.arkys.cz/cs/linear/linear-plus/prislusenstvi-linear-plus/vika-a-prepazky" TargetMode="External"/><Relationship Id="rId125" Type="http://schemas.openxmlformats.org/officeDocument/2006/relationships/hyperlink" Target="https://www.arkys.cz/cs/linear/linear-plus/kabelove-zlaby-linear-plus-neperforovane" TargetMode="External"/><Relationship Id="rId146" Type="http://schemas.openxmlformats.org/officeDocument/2006/relationships/hyperlink" Target="https://www.arkys.cz/cs/linear/linear-plus/prislusenstvi-linear-plus/tvarove-prvky" TargetMode="External"/><Relationship Id="rId167" Type="http://schemas.openxmlformats.org/officeDocument/2006/relationships/hyperlink" Target="https://www.arkys.cz/cs/linear/linear-plus/prislusenstvi-linear-plus/nosniky-a-podpery" TargetMode="External"/><Relationship Id="rId188" Type="http://schemas.openxmlformats.org/officeDocument/2006/relationships/hyperlink" Target="https://www.arkys.cz/cs/linear/linear-plus/prislusenstvi-linear-plus/drzaky" TargetMode="External"/><Relationship Id="rId71" Type="http://schemas.openxmlformats.org/officeDocument/2006/relationships/hyperlink" Target="https://www.arkys.cz/cs/linear/linear-plus/prislusenstvi-linear-plus/tvarove-prvky" TargetMode="External"/><Relationship Id="rId92" Type="http://schemas.openxmlformats.org/officeDocument/2006/relationships/hyperlink" Target="https://www.arkys.cz/cs/linear/linear-plus/prislusenstvi-linear-plus/nosniky-a-podpery" TargetMode="External"/><Relationship Id="rId213" Type="http://schemas.openxmlformats.org/officeDocument/2006/relationships/hyperlink" Target="https://www.arkys.cz/cs/linear/linear-plus/kabelove-zlaby-linear-plus-perforovane" TargetMode="External"/><Relationship Id="rId234" Type="http://schemas.openxmlformats.org/officeDocument/2006/relationships/hyperlink" Target="https://www.arkys.cz/cs/linear/linear-plus/prislusenstvi-linear-plus/tvarove-prvky" TargetMode="External"/><Relationship Id="rId2" Type="http://schemas.openxmlformats.org/officeDocument/2006/relationships/hyperlink" Target="https://www.arkys.cz/cs/distributori-a-prodejci/distributori-v-sr" TargetMode="External"/><Relationship Id="rId29" Type="http://schemas.openxmlformats.org/officeDocument/2006/relationships/hyperlink" Target="https://www.arkys.cz/cs/linear/linear-plus/kabelove-zlaby-linear-plus-neperforovane" TargetMode="External"/><Relationship Id="rId40" Type="http://schemas.openxmlformats.org/officeDocument/2006/relationships/hyperlink" Target="https://www.arkys.cz/cs/linear/linear-plus/kabelove-zlaby-linear-plus-neperforovane" TargetMode="External"/><Relationship Id="rId115" Type="http://schemas.openxmlformats.org/officeDocument/2006/relationships/hyperlink" Target="https://www.arkys.cz/cs/linear/linear-plus/kabelove-zlaby-linear-plus-perforovane" TargetMode="External"/><Relationship Id="rId136" Type="http://schemas.openxmlformats.org/officeDocument/2006/relationships/hyperlink" Target="https://www.arkys.cz/cs/linear/linear-plus/prislusenstvi-linear-plus/spojky-a-spojovaci-material" TargetMode="External"/><Relationship Id="rId157" Type="http://schemas.openxmlformats.org/officeDocument/2006/relationships/hyperlink" Target="https://www.arkys.cz/cs/linear/linear-plus/prislusenstvi-linear-plus/tvarove-prvky" TargetMode="External"/><Relationship Id="rId178" Type="http://schemas.openxmlformats.org/officeDocument/2006/relationships/hyperlink" Target="https://www.arkys.cz/cs/linear/linear-plus/prislusenstvi-linear-plus/vika-a-prepazky" TargetMode="External"/><Relationship Id="rId61" Type="http://schemas.openxmlformats.org/officeDocument/2006/relationships/hyperlink" Target="https://www.arkys.cz/cs/linear/linear-plus/prislusenstvi-linear-plus/tvarove-prvky" TargetMode="External"/><Relationship Id="rId82" Type="http://schemas.openxmlformats.org/officeDocument/2006/relationships/hyperlink" Target="https://www.arkys.cz/cs/linear/linear-plus/prislusenstvi-linear-plus/drzaky" TargetMode="External"/><Relationship Id="rId199" Type="http://schemas.openxmlformats.org/officeDocument/2006/relationships/hyperlink" Target="https://www.arkys.cz/cs/linear/linear-plus/kabelove-zlaby-linear-plus-neperforovane" TargetMode="External"/><Relationship Id="rId203" Type="http://schemas.openxmlformats.org/officeDocument/2006/relationships/hyperlink" Target="https://www.arkys.cz/cs/linear/linear-plus/kabelove-zlaby-linear-plus-neperforovane" TargetMode="External"/><Relationship Id="rId19" Type="http://schemas.openxmlformats.org/officeDocument/2006/relationships/hyperlink" Target="https://www.arkys.cz/cs/linear/linear-plus/kabelove-zlaby-linear-plus-perforovane" TargetMode="External"/><Relationship Id="rId224" Type="http://schemas.openxmlformats.org/officeDocument/2006/relationships/hyperlink" Target="https://www.arkys.cz/cs/linear/linear-plus/kabelove-zlaby-linear-plus-neperforovane" TargetMode="External"/><Relationship Id="rId245" Type="http://schemas.openxmlformats.org/officeDocument/2006/relationships/hyperlink" Target="https://www.arkys.cz/cs/linear/linear-plus/prislusenstvi-linear-plus/vika-a-prepazky" TargetMode="External"/><Relationship Id="rId30" Type="http://schemas.openxmlformats.org/officeDocument/2006/relationships/hyperlink" Target="https://www.arkys.cz/cs/linear/linear-plus/kabelove-zlaby-linear-plus-neperforovane" TargetMode="External"/><Relationship Id="rId105" Type="http://schemas.openxmlformats.org/officeDocument/2006/relationships/hyperlink" Target="https://www.arkys.cz/cs/linear/linear-plus/prislusenstvi-linear-plus/vika-a-prepazky" TargetMode="External"/><Relationship Id="rId126" Type="http://schemas.openxmlformats.org/officeDocument/2006/relationships/hyperlink" Target="https://www.arkys.cz/cs/linear/linear-plus/kabelove-zlaby-linear-plus-neperforovane" TargetMode="External"/><Relationship Id="rId147" Type="http://schemas.openxmlformats.org/officeDocument/2006/relationships/hyperlink" Target="https://www.arkys.cz/cs/linear/linear-plus/prislusenstvi-linear-plus/tvarove-prvky" TargetMode="External"/><Relationship Id="rId168" Type="http://schemas.openxmlformats.org/officeDocument/2006/relationships/hyperlink" Target="https://www.arkys.cz/cs/linear/linear-plus/prislusenstvi-linear-plus/nosniky-a-podpery" TargetMode="External"/><Relationship Id="rId51" Type="http://schemas.openxmlformats.org/officeDocument/2006/relationships/hyperlink" Target="https://www.arkys.cz/cs/linear/linear-plus/prislusenstvi-linear-plus/spojky-a-spojovaci-material" TargetMode="External"/><Relationship Id="rId72" Type="http://schemas.openxmlformats.org/officeDocument/2006/relationships/hyperlink" Target="https://www.arkys.cz/cs/linear/linear-plus/prislusenstvi-linear-plus/tvarove-prvky" TargetMode="External"/><Relationship Id="rId93" Type="http://schemas.openxmlformats.org/officeDocument/2006/relationships/hyperlink" Target="https://www.arkys.cz/cs/linear/linear-plus/prislusenstvi-linear-plus/vika-a-prepazky" TargetMode="External"/><Relationship Id="rId189" Type="http://schemas.openxmlformats.org/officeDocument/2006/relationships/hyperlink" Target="https://www.arkys.cz/cs/linear/linear-plus/kabelove-zlaby-linear-plus-perforovane" TargetMode="External"/><Relationship Id="rId3" Type="http://schemas.openxmlformats.org/officeDocument/2006/relationships/hyperlink" Target="https://www.arkys.cz/images/stories/doprava/Cenik_prepravy_SK.pdf" TargetMode="External"/><Relationship Id="rId214" Type="http://schemas.openxmlformats.org/officeDocument/2006/relationships/hyperlink" Target="https://www.arkys.cz/cs/linear/linear-plus/kabelove-zlaby-linear-plus-perforovane" TargetMode="External"/><Relationship Id="rId235" Type="http://schemas.openxmlformats.org/officeDocument/2006/relationships/hyperlink" Target="https://www.arkys.cz/cs/linear/linear-plus/prislusenstvi-linear-plus/tvarove-prvky" TargetMode="External"/><Relationship Id="rId116" Type="http://schemas.openxmlformats.org/officeDocument/2006/relationships/hyperlink" Target="https://www.arkys.cz/cs/linear/linear-plus/kabelove-zlaby-linear-plus-perforovane" TargetMode="External"/><Relationship Id="rId137" Type="http://schemas.openxmlformats.org/officeDocument/2006/relationships/hyperlink" Target="https://www.arkys.cz/cs/linear/linear-plus/prislusenstvi-linear-plus/spojky-a-spojovaci-material" TargetMode="External"/><Relationship Id="rId158" Type="http://schemas.openxmlformats.org/officeDocument/2006/relationships/hyperlink" Target="https://www.arkys.cz/cs/linear/linear-plus/prislusenstvi-linear-plus/tvarove-prvky" TargetMode="External"/><Relationship Id="rId20" Type="http://schemas.openxmlformats.org/officeDocument/2006/relationships/hyperlink" Target="https://www.arkys.cz/cs/linear/linear-plus/kabelove-zlaby-linear-plus-perforovane" TargetMode="External"/><Relationship Id="rId41" Type="http://schemas.openxmlformats.org/officeDocument/2006/relationships/hyperlink" Target="https://www.arkys.cz/cs/linear/linear-plus/kabelove-zlaby-linear-plus-neperforovane" TargetMode="External"/><Relationship Id="rId62" Type="http://schemas.openxmlformats.org/officeDocument/2006/relationships/hyperlink" Target="https://www.arkys.cz/cs/linear/linear-plus/prislusenstvi-linear-plus/tvarove-prvky" TargetMode="External"/><Relationship Id="rId83" Type="http://schemas.openxmlformats.org/officeDocument/2006/relationships/hyperlink" Target="https://www.arkys.cz/cs/linear/linear-plus/prislusenstvi-linear-plus/drzaky" TargetMode="External"/><Relationship Id="rId179" Type="http://schemas.openxmlformats.org/officeDocument/2006/relationships/hyperlink" Target="https://www.arkys.cz/cs/linear/linear-plus/prislusenstvi-linear-plus/vika-a-prepazky" TargetMode="External"/><Relationship Id="rId190" Type="http://schemas.openxmlformats.org/officeDocument/2006/relationships/hyperlink" Target="https://www.arkys.cz/cs/linear/linear-plus/kabelove-zlaby-linear-plus-perforovane" TargetMode="External"/><Relationship Id="rId204" Type="http://schemas.openxmlformats.org/officeDocument/2006/relationships/hyperlink" Target="https://www.arkys.cz/cs/linear/linear-plus/kabelove-zlaby-linear-plus-neperforovane" TargetMode="External"/><Relationship Id="rId225" Type="http://schemas.openxmlformats.org/officeDocument/2006/relationships/hyperlink" Target="https://www.arkys.cz/cs/linear/linear-plus/kabelove-zlaby-linear-plus-neperforovane" TargetMode="External"/><Relationship Id="rId246" Type="http://schemas.openxmlformats.org/officeDocument/2006/relationships/hyperlink" Target="https://www.arkys.cz/cs/linear/linear-plus/prislusenstvi-linear-plus/vika-a-prepazky" TargetMode="External"/><Relationship Id="rId106" Type="http://schemas.openxmlformats.org/officeDocument/2006/relationships/hyperlink" Target="https://www.arkys.cz/cs/linear/linear-plus/prislusenstvi-linear-plus/nosniky-a-podpery" TargetMode="External"/><Relationship Id="rId127" Type="http://schemas.openxmlformats.org/officeDocument/2006/relationships/hyperlink" Target="https://www.arkys.cz/cs/linear/linear-plus/kabelove-zlaby-linear-plus-neperforovane" TargetMode="External"/><Relationship Id="rId10" Type="http://schemas.openxmlformats.org/officeDocument/2006/relationships/hyperlink" Target="https://www.arkys.cz/cs/linear/linear-plus/kabelove-zlaby-linear-plus-perforovane" TargetMode="External"/><Relationship Id="rId31" Type="http://schemas.openxmlformats.org/officeDocument/2006/relationships/hyperlink" Target="https://www.arkys.cz/cs/linear/linear-plus/kabelove-zlaby-linear-plus-neperforovane" TargetMode="External"/><Relationship Id="rId52" Type="http://schemas.openxmlformats.org/officeDocument/2006/relationships/hyperlink" Target="https://www.arkys.cz/cs/linear/linear-plus/prislusenstvi-linear-plus/spojky-a-spojovaci-material" TargetMode="External"/><Relationship Id="rId73" Type="http://schemas.openxmlformats.org/officeDocument/2006/relationships/hyperlink" Target="https://www.arkys.cz/cs/linear/linear-plus/prislusenstvi-linear-plus/tvarove-prvky" TargetMode="External"/><Relationship Id="rId94" Type="http://schemas.openxmlformats.org/officeDocument/2006/relationships/hyperlink" Target="https://www.arkys.cz/cs/linear/linear-plus/prislusenstvi-linear-plus/vika-a-prepazky" TargetMode="External"/><Relationship Id="rId148" Type="http://schemas.openxmlformats.org/officeDocument/2006/relationships/hyperlink" Target="https://www.arkys.cz/cs/linear/linear-plus/prislusenstvi-linear-plus/tvarove-prvky" TargetMode="External"/><Relationship Id="rId169" Type="http://schemas.openxmlformats.org/officeDocument/2006/relationships/hyperlink" Target="https://www.arkys.cz/cs/linear/linear-plus/prislusenstvi-linear-plus/nosniky-a-podpery" TargetMode="External"/><Relationship Id="rId4" Type="http://schemas.openxmlformats.org/officeDocument/2006/relationships/hyperlink" Target="https://www.arkys.cz/cs/linear/linear-plus/prislusenstvi-linear-plus/spojky-a-spojovaci-material" TargetMode="External"/><Relationship Id="rId180" Type="http://schemas.openxmlformats.org/officeDocument/2006/relationships/hyperlink" Target="https://www.arkys.cz/cs/linear/linear-plus/prislusenstvi-linear-plus/vika-a-prepazky" TargetMode="External"/><Relationship Id="rId215" Type="http://schemas.openxmlformats.org/officeDocument/2006/relationships/hyperlink" Target="https://www.arkys.cz/cs/linear/linear-plus/kabelove-zlaby-linear-plus-perforovane" TargetMode="External"/><Relationship Id="rId236" Type="http://schemas.openxmlformats.org/officeDocument/2006/relationships/hyperlink" Target="https://www.arkys.cz/cs/linear/linear-plus/prislusenstvi-linear-plus/tvarove-prvky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arkys.cz/cs/merkur-2/prislusenstvi/stojny" TargetMode="External"/><Relationship Id="rId117" Type="http://schemas.openxmlformats.org/officeDocument/2006/relationships/hyperlink" Target="https://www.arkys.cz/cs/polar/prislusenstvi-polar/tvarove-prvky" TargetMode="External"/><Relationship Id="rId21" Type="http://schemas.openxmlformats.org/officeDocument/2006/relationships/hyperlink" Target="https://www.arkys.cz/cs/merkur-2/prislusenstvi/stojny" TargetMode="External"/><Relationship Id="rId42" Type="http://schemas.openxmlformats.org/officeDocument/2006/relationships/hyperlink" Target="https://www.arkys.cz/cs/merkur-2/prislusenstvi/stojny" TargetMode="External"/><Relationship Id="rId47" Type="http://schemas.openxmlformats.org/officeDocument/2006/relationships/hyperlink" Target="https://www.arkys.cz/cs/polar/prislusenstvi-polar/nosniky-a-podpery" TargetMode="External"/><Relationship Id="rId63" Type="http://schemas.openxmlformats.org/officeDocument/2006/relationships/hyperlink" Target="https://www.arkys.cz/cs/polar/polar" TargetMode="External"/><Relationship Id="rId68" Type="http://schemas.openxmlformats.org/officeDocument/2006/relationships/hyperlink" Target="https://www.arkys.cz/cs/polar/prislusenstvi-polar/spojky-a-spojovaci-material" TargetMode="External"/><Relationship Id="rId84" Type="http://schemas.openxmlformats.org/officeDocument/2006/relationships/hyperlink" Target="https://www.arkys.cz/cs/polar/prislusenstvi-polar/tvarove-prvky" TargetMode="External"/><Relationship Id="rId89" Type="http://schemas.openxmlformats.org/officeDocument/2006/relationships/hyperlink" Target="https://www.arkys.cz/cs/polar/prislusenstvi-polar/tvarove-prvky" TargetMode="External"/><Relationship Id="rId112" Type="http://schemas.openxmlformats.org/officeDocument/2006/relationships/hyperlink" Target="https://www.arkys.cz/cs/polar/prislusenstvi-polar/tvarove-prvky" TargetMode="External"/><Relationship Id="rId16" Type="http://schemas.openxmlformats.org/officeDocument/2006/relationships/hyperlink" Target="https://www.arkys.cz/cs/merkur-2/prislusenstvi/stojny" TargetMode="External"/><Relationship Id="rId107" Type="http://schemas.openxmlformats.org/officeDocument/2006/relationships/hyperlink" Target="https://www.arkys.cz/cs/polar/prislusenstvi-polar/tvarove-prvky" TargetMode="External"/><Relationship Id="rId11" Type="http://schemas.openxmlformats.org/officeDocument/2006/relationships/hyperlink" Target="https://www.arkys.cz/cs/merkur-2/prislusenstvi/stojny" TargetMode="External"/><Relationship Id="rId32" Type="http://schemas.openxmlformats.org/officeDocument/2006/relationships/hyperlink" Target="https://www.arkys.cz/cs/merkur-2/prislusenstvi/stojny" TargetMode="External"/><Relationship Id="rId37" Type="http://schemas.openxmlformats.org/officeDocument/2006/relationships/hyperlink" Target="https://www.arkys.cz/cs/merkur-2/prislusenstvi/stojny" TargetMode="External"/><Relationship Id="rId53" Type="http://schemas.openxmlformats.org/officeDocument/2006/relationships/hyperlink" Target="https://www.arkys.cz/cs/polar/prislusenstvi-polar/vika-a-prepazky" TargetMode="External"/><Relationship Id="rId58" Type="http://schemas.openxmlformats.org/officeDocument/2006/relationships/hyperlink" Target="https://www.arkys.cz/cs/polar/prislusenstvi-polar/vika-a-prepazky" TargetMode="External"/><Relationship Id="rId74" Type="http://schemas.openxmlformats.org/officeDocument/2006/relationships/hyperlink" Target="https://www.arkys.cz/cs/polar/prislusenstvi-polar/tvarove-prvky" TargetMode="External"/><Relationship Id="rId79" Type="http://schemas.openxmlformats.org/officeDocument/2006/relationships/hyperlink" Target="https://www.arkys.cz/cs/polar/prislusenstvi-polar/tvarove-prvky" TargetMode="External"/><Relationship Id="rId102" Type="http://schemas.openxmlformats.org/officeDocument/2006/relationships/hyperlink" Target="https://www.arkys.cz/cs/polar/prislusenstvi-polar/spojky-a-spojovaci-material" TargetMode="External"/><Relationship Id="rId5" Type="http://schemas.openxmlformats.org/officeDocument/2006/relationships/hyperlink" Target="https://www.arkys.cz/cs/linear/linear-plus/prislusenstvi-linear-plus/spojky-a-spojovaci-material" TargetMode="External"/><Relationship Id="rId90" Type="http://schemas.openxmlformats.org/officeDocument/2006/relationships/hyperlink" Target="https://www.arkys.cz/cs/polar/prislusenstvi-polar/tvarove-prvky" TargetMode="External"/><Relationship Id="rId95" Type="http://schemas.openxmlformats.org/officeDocument/2006/relationships/hyperlink" Target="https://www.arkys.cz/cs/polar/polar" TargetMode="External"/><Relationship Id="rId22" Type="http://schemas.openxmlformats.org/officeDocument/2006/relationships/hyperlink" Target="https://www.arkys.cz/cs/merkur-2/prislusenstvi/stojny" TargetMode="External"/><Relationship Id="rId27" Type="http://schemas.openxmlformats.org/officeDocument/2006/relationships/hyperlink" Target="https://www.arkys.cz/cs/merkur-2/prislusenstvi/stojny" TargetMode="External"/><Relationship Id="rId43" Type="http://schemas.openxmlformats.org/officeDocument/2006/relationships/hyperlink" Target="https://www.arkys.cz/cs/polar/prislusenstvi-polar/nosniky-a-podpery" TargetMode="External"/><Relationship Id="rId48" Type="http://schemas.openxmlformats.org/officeDocument/2006/relationships/hyperlink" Target="https://www.arkys.cz/cs/polar/prislusenstvi-polar/nosniky-a-podpery" TargetMode="External"/><Relationship Id="rId64" Type="http://schemas.openxmlformats.org/officeDocument/2006/relationships/hyperlink" Target="https://www.arkys.cz/cs/polar/polar" TargetMode="External"/><Relationship Id="rId69" Type="http://schemas.openxmlformats.org/officeDocument/2006/relationships/hyperlink" Target="https://www.arkys.cz/cs/polar/prislusenstvi-polar/tvarove-prvky" TargetMode="External"/><Relationship Id="rId113" Type="http://schemas.openxmlformats.org/officeDocument/2006/relationships/hyperlink" Target="https://www.arkys.cz/cs/polar/prislusenstvi-polar/tvarove-prvky" TargetMode="External"/><Relationship Id="rId118" Type="http://schemas.openxmlformats.org/officeDocument/2006/relationships/hyperlink" Target="https://www.arkys.cz/cs/polar/prislusenstvi-polar/tvarove-prvky" TargetMode="External"/><Relationship Id="rId80" Type="http://schemas.openxmlformats.org/officeDocument/2006/relationships/hyperlink" Target="https://www.arkys.cz/cs/polar/prislusenstvi-polar/tvarove-prvky" TargetMode="External"/><Relationship Id="rId85" Type="http://schemas.openxmlformats.org/officeDocument/2006/relationships/hyperlink" Target="https://www.arkys.cz/cs/polar/prislusenstvi-polar/tvarove-prvky" TargetMode="External"/><Relationship Id="rId12" Type="http://schemas.openxmlformats.org/officeDocument/2006/relationships/hyperlink" Target="https://www.arkys.cz/cs/merkur-2/prislusenstvi/stojny" TargetMode="External"/><Relationship Id="rId17" Type="http://schemas.openxmlformats.org/officeDocument/2006/relationships/hyperlink" Target="https://www.arkys.cz/cs/merkur-2/prislusenstvi/stojny" TargetMode="External"/><Relationship Id="rId33" Type="http://schemas.openxmlformats.org/officeDocument/2006/relationships/hyperlink" Target="https://www.arkys.cz/cs/merkur-2/prislusenstvi/stojny" TargetMode="External"/><Relationship Id="rId38" Type="http://schemas.openxmlformats.org/officeDocument/2006/relationships/hyperlink" Target="https://www.arkys.cz/cs/merkur-2/prislusenstvi/stojny" TargetMode="External"/><Relationship Id="rId59" Type="http://schemas.openxmlformats.org/officeDocument/2006/relationships/hyperlink" Target="https://www.arkys.cz/cs/polar/prislusenstvi-polar/vika-a-prepazky" TargetMode="External"/><Relationship Id="rId103" Type="http://schemas.openxmlformats.org/officeDocument/2006/relationships/hyperlink" Target="https://www.arkys.cz/cs/polar/prislusenstvi-polar/spojky-a-spojovaci-material" TargetMode="External"/><Relationship Id="rId108" Type="http://schemas.openxmlformats.org/officeDocument/2006/relationships/hyperlink" Target="https://www.arkys.cz/cs/polar/prislusenstvi-polar/tvarove-prvky" TargetMode="External"/><Relationship Id="rId54" Type="http://schemas.openxmlformats.org/officeDocument/2006/relationships/hyperlink" Target="https://www.arkys.cz/cs/linear/linear-plus/prislusenstvi-linear-plus/spojky-a-spojovaci-material" TargetMode="External"/><Relationship Id="rId70" Type="http://schemas.openxmlformats.org/officeDocument/2006/relationships/hyperlink" Target="https://www.arkys.cz/cs/polar/prislusenstvi-polar/tvarove-prvky" TargetMode="External"/><Relationship Id="rId75" Type="http://schemas.openxmlformats.org/officeDocument/2006/relationships/hyperlink" Target="https://www.arkys.cz/cs/polar/prislusenstvi-polar/tvarove-prvky" TargetMode="External"/><Relationship Id="rId91" Type="http://schemas.openxmlformats.org/officeDocument/2006/relationships/hyperlink" Target="https://www.arkys.cz/cs/polar/prislusenstvi-polar/spojky-a-spojovaci-material" TargetMode="External"/><Relationship Id="rId96" Type="http://schemas.openxmlformats.org/officeDocument/2006/relationships/hyperlink" Target="https://www.arkys.cz/cs/polar/polar" TargetMode="External"/><Relationship Id="rId1" Type="http://schemas.openxmlformats.org/officeDocument/2006/relationships/hyperlink" Target="https://www.arkys.cz/cs/" TargetMode="External"/><Relationship Id="rId6" Type="http://schemas.openxmlformats.org/officeDocument/2006/relationships/hyperlink" Target="https://www.arkys.cz/cs/polar/prislusenstvi-polar/spojky-a-spojovaci-material" TargetMode="External"/><Relationship Id="rId23" Type="http://schemas.openxmlformats.org/officeDocument/2006/relationships/hyperlink" Target="https://www.arkys.cz/cs/merkur-2/prislusenstvi/stojny" TargetMode="External"/><Relationship Id="rId28" Type="http://schemas.openxmlformats.org/officeDocument/2006/relationships/hyperlink" Target="https://www.arkys.cz/cs/merkur-2/prislusenstvi/stojny" TargetMode="External"/><Relationship Id="rId49" Type="http://schemas.openxmlformats.org/officeDocument/2006/relationships/hyperlink" Target="https://www.arkys.cz/cs/polar/prislusenstvi-polar/nosniky-a-podpery" TargetMode="External"/><Relationship Id="rId114" Type="http://schemas.openxmlformats.org/officeDocument/2006/relationships/hyperlink" Target="https://www.arkys.cz/cs/polar/prislusenstvi-polar/tvarove-prvky" TargetMode="External"/><Relationship Id="rId119" Type="http://schemas.openxmlformats.org/officeDocument/2006/relationships/hyperlink" Target="https://www.arkys.cz/cs/polar/prislusenstvi-polar/tvarove-prvky" TargetMode="External"/><Relationship Id="rId44" Type="http://schemas.openxmlformats.org/officeDocument/2006/relationships/hyperlink" Target="https://www.arkys.cz/cs/polar/prislusenstvi-polar/nosniky-a-podpery" TargetMode="External"/><Relationship Id="rId60" Type="http://schemas.openxmlformats.org/officeDocument/2006/relationships/hyperlink" Target="https://www.arkys.cz/cs/polar/prislusenstvi-polar/drzaky" TargetMode="External"/><Relationship Id="rId65" Type="http://schemas.openxmlformats.org/officeDocument/2006/relationships/hyperlink" Target="https://www.arkys.cz/cs/polar/polar" TargetMode="External"/><Relationship Id="rId81" Type="http://schemas.openxmlformats.org/officeDocument/2006/relationships/hyperlink" Target="https://www.arkys.cz/cs/polar/prislusenstvi-polar/tvarove-prvky" TargetMode="External"/><Relationship Id="rId86" Type="http://schemas.openxmlformats.org/officeDocument/2006/relationships/hyperlink" Target="https://www.arkys.cz/cs/polar/prislusenstvi-polar/tvarove-prvky" TargetMode="External"/><Relationship Id="rId4" Type="http://schemas.openxmlformats.org/officeDocument/2006/relationships/hyperlink" Target="https://www.arkys.cz/cs/polar/prislusenstvi-polar/spojky-a-spojovaci-material" TargetMode="External"/><Relationship Id="rId9" Type="http://schemas.openxmlformats.org/officeDocument/2006/relationships/hyperlink" Target="https://www.arkys.cz/cs/merkur-2/prislusenstvi/stojny" TargetMode="External"/><Relationship Id="rId13" Type="http://schemas.openxmlformats.org/officeDocument/2006/relationships/hyperlink" Target="https://www.arkys.cz/cs/merkur-2/prislusenstvi/stojny" TargetMode="External"/><Relationship Id="rId18" Type="http://schemas.openxmlformats.org/officeDocument/2006/relationships/hyperlink" Target="https://www.arkys.cz/cs/merkur-2/prislusenstvi/stojny" TargetMode="External"/><Relationship Id="rId39" Type="http://schemas.openxmlformats.org/officeDocument/2006/relationships/hyperlink" Target="https://www.arkys.cz/cs/merkur-2/prislusenstvi/stojny" TargetMode="External"/><Relationship Id="rId109" Type="http://schemas.openxmlformats.org/officeDocument/2006/relationships/hyperlink" Target="https://www.arkys.cz/cs/polar/prislusenstvi-polar/tvarove-prvky" TargetMode="External"/><Relationship Id="rId34" Type="http://schemas.openxmlformats.org/officeDocument/2006/relationships/hyperlink" Target="https://www.arkys.cz/cs/merkur-2/prislusenstvi/stojny" TargetMode="External"/><Relationship Id="rId50" Type="http://schemas.openxmlformats.org/officeDocument/2006/relationships/hyperlink" Target="https://www.arkys.cz/cs/polar/prislusenstvi-polar/vika-a-prepazky" TargetMode="External"/><Relationship Id="rId55" Type="http://schemas.openxmlformats.org/officeDocument/2006/relationships/hyperlink" Target="https://www.arkys.cz/cs/linear/linear-plus/prislusenstvi-linear-plus/spojky-a-spojovaci-material" TargetMode="External"/><Relationship Id="rId76" Type="http://schemas.openxmlformats.org/officeDocument/2006/relationships/hyperlink" Target="https://www.arkys.cz/cs/polar/prislusenstvi-polar/tvarove-prvky" TargetMode="External"/><Relationship Id="rId97" Type="http://schemas.openxmlformats.org/officeDocument/2006/relationships/hyperlink" Target="https://www.arkys.cz/cs/polar/polar" TargetMode="External"/><Relationship Id="rId104" Type="http://schemas.openxmlformats.org/officeDocument/2006/relationships/hyperlink" Target="https://www.arkys.cz/cs/polar/prislusenstvi-polar/tvarove-prvky" TargetMode="External"/><Relationship Id="rId120" Type="http://schemas.openxmlformats.org/officeDocument/2006/relationships/hyperlink" Target="https://www.arkys.cz/cs/polar/prislusenstvi-polar/tvarove-prvky" TargetMode="External"/><Relationship Id="rId7" Type="http://schemas.openxmlformats.org/officeDocument/2006/relationships/hyperlink" Target="https://www.arkys.cz/cs/polar/prislusenstvi-polar/vika-a-prepazky" TargetMode="External"/><Relationship Id="rId71" Type="http://schemas.openxmlformats.org/officeDocument/2006/relationships/hyperlink" Target="https://www.arkys.cz/cs/polar/prislusenstvi-polar/tvarove-prvky" TargetMode="External"/><Relationship Id="rId92" Type="http://schemas.openxmlformats.org/officeDocument/2006/relationships/hyperlink" Target="https://www.arkys.cz/cs/polar/prislusenstvi-polar/spojky-a-spojovaci-material" TargetMode="External"/><Relationship Id="rId2" Type="http://schemas.openxmlformats.org/officeDocument/2006/relationships/hyperlink" Target="https://www.arkys.cz/cs/distributori-a-prodejci/distributori-v-sr" TargetMode="External"/><Relationship Id="rId29" Type="http://schemas.openxmlformats.org/officeDocument/2006/relationships/hyperlink" Target="https://www.arkys.cz/cs/merkur-2/prislusenstvi/stojny" TargetMode="External"/><Relationship Id="rId24" Type="http://schemas.openxmlformats.org/officeDocument/2006/relationships/hyperlink" Target="https://www.arkys.cz/cs/merkur-2/prislusenstvi/stojny" TargetMode="External"/><Relationship Id="rId40" Type="http://schemas.openxmlformats.org/officeDocument/2006/relationships/hyperlink" Target="https://www.arkys.cz/cs/merkur-2/prislusenstvi/stojny" TargetMode="External"/><Relationship Id="rId45" Type="http://schemas.openxmlformats.org/officeDocument/2006/relationships/hyperlink" Target="https://www.arkys.cz/cs/polar/prislusenstvi-polar/nosniky-a-podpery" TargetMode="External"/><Relationship Id="rId66" Type="http://schemas.openxmlformats.org/officeDocument/2006/relationships/hyperlink" Target="https://www.arkys.cz/cs/polar/prislusenstvi-polar/spojky-a-spojovaci-material" TargetMode="External"/><Relationship Id="rId87" Type="http://schemas.openxmlformats.org/officeDocument/2006/relationships/hyperlink" Target="https://www.arkys.cz/cs/polar/prislusenstvi-polar/tvarove-prvky" TargetMode="External"/><Relationship Id="rId110" Type="http://schemas.openxmlformats.org/officeDocument/2006/relationships/hyperlink" Target="https://www.arkys.cz/cs/polar/prislusenstvi-polar/tvarove-prvky" TargetMode="External"/><Relationship Id="rId115" Type="http://schemas.openxmlformats.org/officeDocument/2006/relationships/hyperlink" Target="https://www.arkys.cz/cs/polar/prislusenstvi-polar/tvarove-prvky" TargetMode="External"/><Relationship Id="rId61" Type="http://schemas.openxmlformats.org/officeDocument/2006/relationships/hyperlink" Target="https://www.arkys.cz/cs/polar/prislusenstvi-polar/drzaky" TargetMode="External"/><Relationship Id="rId82" Type="http://schemas.openxmlformats.org/officeDocument/2006/relationships/hyperlink" Target="https://www.arkys.cz/cs/polar/prislusenstvi-polar/tvarove-prvky" TargetMode="External"/><Relationship Id="rId19" Type="http://schemas.openxmlformats.org/officeDocument/2006/relationships/hyperlink" Target="https://www.arkys.cz/cs/merkur-2/prislusenstvi/stojny" TargetMode="External"/><Relationship Id="rId14" Type="http://schemas.openxmlformats.org/officeDocument/2006/relationships/hyperlink" Target="https://www.arkys.cz/cs/merkur-2/prislusenstvi/stojny" TargetMode="External"/><Relationship Id="rId30" Type="http://schemas.openxmlformats.org/officeDocument/2006/relationships/hyperlink" Target="https://www.arkys.cz/cs/merkur-2/prislusenstvi/stojny" TargetMode="External"/><Relationship Id="rId35" Type="http://schemas.openxmlformats.org/officeDocument/2006/relationships/hyperlink" Target="https://www.arkys.cz/cs/merkur-2/prislusenstvi/stojny" TargetMode="External"/><Relationship Id="rId56" Type="http://schemas.openxmlformats.org/officeDocument/2006/relationships/hyperlink" Target="https://www.arkys.cz/cs/polar/prislusenstvi-polar/vika-a-prepazky" TargetMode="External"/><Relationship Id="rId77" Type="http://schemas.openxmlformats.org/officeDocument/2006/relationships/hyperlink" Target="https://www.arkys.cz/cs/polar/prislusenstvi-polar/tvarove-prvky" TargetMode="External"/><Relationship Id="rId100" Type="http://schemas.openxmlformats.org/officeDocument/2006/relationships/hyperlink" Target="https://www.arkys.cz/cs/polar/prislusenstvi-polar/spojky-a-spojovaci-material" TargetMode="External"/><Relationship Id="rId105" Type="http://schemas.openxmlformats.org/officeDocument/2006/relationships/hyperlink" Target="https://www.arkys.cz/cs/polar/prislusenstvi-polar/tvarove-prvky" TargetMode="External"/><Relationship Id="rId8" Type="http://schemas.openxmlformats.org/officeDocument/2006/relationships/hyperlink" Target="https://www.arkys.cz/cs/merkur-2/prislusenstvi/stojny" TargetMode="External"/><Relationship Id="rId51" Type="http://schemas.openxmlformats.org/officeDocument/2006/relationships/hyperlink" Target="https://www.arkys.cz/cs/polar/prislusenstvi-polar/vika-a-prepazky" TargetMode="External"/><Relationship Id="rId72" Type="http://schemas.openxmlformats.org/officeDocument/2006/relationships/hyperlink" Target="https://www.arkys.cz/cs/polar/prislusenstvi-polar/tvarove-prvky" TargetMode="External"/><Relationship Id="rId93" Type="http://schemas.openxmlformats.org/officeDocument/2006/relationships/hyperlink" Target="https://www.arkys.cz/cs/polar/prislusenstvi-polar/spojky-a-spojovaci-material" TargetMode="External"/><Relationship Id="rId98" Type="http://schemas.openxmlformats.org/officeDocument/2006/relationships/hyperlink" Target="https://www.arkys.cz/cs/polar/prislusenstvi-polar/spojky-a-spojovaci-material" TargetMode="External"/><Relationship Id="rId121" Type="http://schemas.openxmlformats.org/officeDocument/2006/relationships/hyperlink" Target="https://www.arkys.cz/cs/kontakty" TargetMode="External"/><Relationship Id="rId3" Type="http://schemas.openxmlformats.org/officeDocument/2006/relationships/hyperlink" Target="https://www.arkys.cz/images/stories/doprava/Cenik_prepravy_SK.pdf" TargetMode="External"/><Relationship Id="rId25" Type="http://schemas.openxmlformats.org/officeDocument/2006/relationships/hyperlink" Target="https://www.arkys.cz/cs/merkur-2/prislusenstvi/stojny" TargetMode="External"/><Relationship Id="rId46" Type="http://schemas.openxmlformats.org/officeDocument/2006/relationships/hyperlink" Target="https://www.arkys.cz/cs/polar/prislusenstvi-polar/nosniky-a-podpery" TargetMode="External"/><Relationship Id="rId67" Type="http://schemas.openxmlformats.org/officeDocument/2006/relationships/hyperlink" Target="https://www.arkys.cz/cs/polar/prislusenstvi-polar/spojky-a-spojovaci-material" TargetMode="External"/><Relationship Id="rId116" Type="http://schemas.openxmlformats.org/officeDocument/2006/relationships/hyperlink" Target="https://www.arkys.cz/cs/polar/prislusenstvi-polar/tvarove-prvky" TargetMode="External"/><Relationship Id="rId20" Type="http://schemas.openxmlformats.org/officeDocument/2006/relationships/hyperlink" Target="https://www.arkys.cz/cs/merkur-2/prislusenstvi/stojny" TargetMode="External"/><Relationship Id="rId41" Type="http://schemas.openxmlformats.org/officeDocument/2006/relationships/hyperlink" Target="https://www.arkys.cz/cs/merkur-2/prislusenstvi/stojny" TargetMode="External"/><Relationship Id="rId62" Type="http://schemas.openxmlformats.org/officeDocument/2006/relationships/hyperlink" Target="https://www.arkys.cz/cs/polar/polar" TargetMode="External"/><Relationship Id="rId83" Type="http://schemas.openxmlformats.org/officeDocument/2006/relationships/hyperlink" Target="https://www.arkys.cz/cs/polar/prislusenstvi-polar/tvarove-prvky" TargetMode="External"/><Relationship Id="rId88" Type="http://schemas.openxmlformats.org/officeDocument/2006/relationships/hyperlink" Target="https://www.arkys.cz/cs/polar/prislusenstvi-polar/tvarove-prvky" TargetMode="External"/><Relationship Id="rId111" Type="http://schemas.openxmlformats.org/officeDocument/2006/relationships/hyperlink" Target="https://www.arkys.cz/cs/polar/prislusenstvi-polar/tvarove-prvky" TargetMode="External"/><Relationship Id="rId15" Type="http://schemas.openxmlformats.org/officeDocument/2006/relationships/hyperlink" Target="https://www.arkys.cz/cs/merkur-2/prislusenstvi/stojny" TargetMode="External"/><Relationship Id="rId36" Type="http://schemas.openxmlformats.org/officeDocument/2006/relationships/hyperlink" Target="https://www.arkys.cz/cs/merkur-2/prislusenstvi/stojny" TargetMode="External"/><Relationship Id="rId57" Type="http://schemas.openxmlformats.org/officeDocument/2006/relationships/hyperlink" Target="https://www.arkys.cz/cs/polar/prislusenstvi-polar/vika-a-prepazky" TargetMode="External"/><Relationship Id="rId106" Type="http://schemas.openxmlformats.org/officeDocument/2006/relationships/hyperlink" Target="https://www.arkys.cz/cs/polar/prislusenstvi-polar/tvarove-prvky" TargetMode="External"/><Relationship Id="rId10" Type="http://schemas.openxmlformats.org/officeDocument/2006/relationships/hyperlink" Target="https://www.arkys.cz/cs/merkur-2/prislusenstvi/stojny" TargetMode="External"/><Relationship Id="rId31" Type="http://schemas.openxmlformats.org/officeDocument/2006/relationships/hyperlink" Target="https://www.arkys.cz/cs/merkur-2/prislusenstvi/stojny" TargetMode="External"/><Relationship Id="rId52" Type="http://schemas.openxmlformats.org/officeDocument/2006/relationships/hyperlink" Target="https://www.arkys.cz/cs/polar/prislusenstvi-polar/vika-a-prepazky" TargetMode="External"/><Relationship Id="rId73" Type="http://schemas.openxmlformats.org/officeDocument/2006/relationships/hyperlink" Target="https://www.arkys.cz/cs/polar/prislusenstvi-polar/tvarove-prvky" TargetMode="External"/><Relationship Id="rId78" Type="http://schemas.openxmlformats.org/officeDocument/2006/relationships/hyperlink" Target="https://www.arkys.cz/cs/polar/prislusenstvi-polar/tvarove-prvky" TargetMode="External"/><Relationship Id="rId94" Type="http://schemas.openxmlformats.org/officeDocument/2006/relationships/hyperlink" Target="https://www.arkys.cz/cs/polar/polar" TargetMode="External"/><Relationship Id="rId99" Type="http://schemas.openxmlformats.org/officeDocument/2006/relationships/hyperlink" Target="https://www.arkys.cz/cs/polar/prislusenstvi-polar/spojky-a-spojovaci-material" TargetMode="External"/><Relationship Id="rId101" Type="http://schemas.openxmlformats.org/officeDocument/2006/relationships/hyperlink" Target="https://www.arkys.cz/cs/polar/prislusenstvi-polar/spojky-a-spojovaci-material" TargetMode="External"/><Relationship Id="rId122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D696"/>
  <sheetViews>
    <sheetView tabSelected="1" zoomScaleNormal="100" workbookViewId="0">
      <selection activeCell="D2" sqref="D2"/>
    </sheetView>
  </sheetViews>
  <sheetFormatPr defaultColWidth="9.140625" defaultRowHeight="12.75" customHeight="1" x14ac:dyDescent="0.25"/>
  <cols>
    <col min="1" max="1" width="6.7109375" style="56" customWidth="1"/>
    <col min="2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5" width="20.7109375" style="2" customWidth="1"/>
    <col min="16" max="16" width="20.7109375" style="56" customWidth="1"/>
    <col min="17" max="80" width="9.140625" style="56"/>
    <col min="81" max="16384" width="9.140625" style="1"/>
  </cols>
  <sheetData>
    <row r="1" spans="1:80" ht="12.95" customHeight="1" x14ac:dyDescent="0.25">
      <c r="G1" s="172" t="e" vm="1">
        <v>#VALUE!</v>
      </c>
      <c r="H1" s="172"/>
    </row>
    <row r="2" spans="1:80" ht="20.100000000000001" customHeight="1" x14ac:dyDescent="0.25">
      <c r="B2" s="1"/>
      <c r="D2" s="43" t="s">
        <v>43</v>
      </c>
      <c r="E2" s="16"/>
      <c r="G2" s="172"/>
      <c r="H2" s="172"/>
      <c r="I2" s="3"/>
      <c r="J2" s="3"/>
    </row>
    <row r="3" spans="1:80" ht="20.100000000000001" customHeight="1" x14ac:dyDescent="0.25">
      <c r="B3" s="1"/>
      <c r="D3" s="44" t="s">
        <v>111</v>
      </c>
      <c r="E3" s="15"/>
      <c r="F3" s="5"/>
      <c r="G3" s="172"/>
      <c r="H3" s="172"/>
      <c r="I3" s="3"/>
      <c r="J3" s="3"/>
      <c r="K3" s="6"/>
      <c r="L3" s="6"/>
    </row>
    <row r="4" spans="1:80" ht="12.75" customHeight="1" thickBot="1" x14ac:dyDescent="0.3">
      <c r="B4" s="1"/>
      <c r="D4" s="25"/>
      <c r="E4" s="7"/>
      <c r="F4" s="5"/>
      <c r="G4" s="3"/>
      <c r="H4" s="3"/>
      <c r="I4" s="3"/>
      <c r="J4" s="3"/>
      <c r="K4" s="6"/>
      <c r="L4" s="6"/>
    </row>
    <row r="5" spans="1:80" ht="19.5" hidden="1" thickBot="1" x14ac:dyDescent="0.3">
      <c r="B5" s="1"/>
      <c r="C5" s="10"/>
      <c r="D5" s="42"/>
      <c r="E5" s="15"/>
      <c r="G5" s="3"/>
      <c r="H5" s="3"/>
      <c r="I5" s="3"/>
      <c r="J5" s="3"/>
      <c r="K5" s="6"/>
      <c r="L5" s="6"/>
    </row>
    <row r="6" spans="1:80" ht="18" hidden="1" thickBot="1" x14ac:dyDescent="0.3">
      <c r="B6" s="1"/>
      <c r="C6" s="10"/>
      <c r="D6" s="12"/>
      <c r="E6" s="15"/>
      <c r="G6" s="3"/>
      <c r="H6" s="3"/>
      <c r="I6" s="3"/>
      <c r="J6" s="3"/>
      <c r="K6" s="6"/>
      <c r="L6" s="6"/>
    </row>
    <row r="7" spans="1:80" s="2" customFormat="1" ht="18" hidden="1" thickBot="1" x14ac:dyDescent="0.3">
      <c r="A7" s="56"/>
      <c r="B7" s="1"/>
      <c r="C7" s="10"/>
      <c r="D7" s="41"/>
      <c r="E7" s="15"/>
      <c r="F7" s="5"/>
      <c r="G7" s="3"/>
      <c r="H7" s="3"/>
      <c r="I7" s="3"/>
      <c r="J7" s="3"/>
      <c r="K7" s="6"/>
      <c r="L7" s="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</row>
    <row r="8" spans="1:80" s="2" customFormat="1" ht="16.5" hidden="1" thickBot="1" x14ac:dyDescent="0.3">
      <c r="A8" s="56"/>
      <c r="B8" s="10"/>
      <c r="C8" s="10"/>
      <c r="D8" s="41"/>
      <c r="E8" s="11"/>
      <c r="F8" s="5"/>
      <c r="G8" s="3"/>
      <c r="H8" s="3"/>
      <c r="I8" s="3"/>
      <c r="J8" s="3"/>
      <c r="K8" s="6"/>
      <c r="L8" s="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</row>
    <row r="9" spans="1:80" s="2" customFormat="1" ht="16.5" hidden="1" thickBot="1" x14ac:dyDescent="0.3">
      <c r="A9" s="56"/>
      <c r="B9" s="1"/>
      <c r="C9" s="10"/>
      <c r="D9" s="12"/>
      <c r="E9" s="11"/>
      <c r="F9" s="5"/>
      <c r="G9" s="3"/>
      <c r="H9" s="3"/>
      <c r="I9" s="3"/>
      <c r="J9" s="3"/>
      <c r="K9" s="6"/>
      <c r="L9" s="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</row>
    <row r="10" spans="1:80" s="2" customFormat="1" ht="16.5" hidden="1" thickBot="1" x14ac:dyDescent="0.3">
      <c r="A10" s="56"/>
      <c r="B10" s="1"/>
      <c r="C10" s="10"/>
      <c r="D10" s="17"/>
      <c r="E10" s="11"/>
      <c r="F10" s="5"/>
      <c r="G10" s="3"/>
      <c r="H10" s="3"/>
      <c r="I10" s="3"/>
      <c r="J10" s="3"/>
      <c r="K10" s="6"/>
      <c r="L10" s="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</row>
    <row r="11" spans="1:80" s="2" customFormat="1" ht="16.5" hidden="1" thickBot="1" x14ac:dyDescent="0.3">
      <c r="A11" s="56"/>
      <c r="B11" s="1"/>
      <c r="C11" s="10"/>
      <c r="D11" s="24"/>
      <c r="E11" s="11"/>
      <c r="F11" s="5"/>
      <c r="G11" s="3"/>
      <c r="H11" s="3"/>
      <c r="I11" s="8"/>
      <c r="J11" s="8"/>
      <c r="K11" s="6"/>
      <c r="L11" s="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</row>
    <row r="12" spans="1:80" s="2" customFormat="1" ht="12.75" hidden="1" customHeight="1" thickBot="1" x14ac:dyDescent="0.3">
      <c r="A12" s="56"/>
      <c r="D12" s="18"/>
      <c r="K12" s="9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</row>
    <row r="13" spans="1:80" s="2" customFormat="1" ht="15" customHeight="1" x14ac:dyDescent="0.25">
      <c r="A13" s="56"/>
      <c r="C13" s="168" t="s">
        <v>16</v>
      </c>
      <c r="D13" s="169"/>
      <c r="E13" s="173" t="s">
        <v>17</v>
      </c>
      <c r="F13" s="174"/>
      <c r="G13" s="174"/>
      <c r="H13" s="174"/>
      <c r="I13" s="174"/>
      <c r="J13" s="175"/>
      <c r="K13" s="9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</row>
    <row r="14" spans="1:80" s="2" customFormat="1" ht="15" customHeight="1" thickBot="1" x14ac:dyDescent="0.3">
      <c r="A14" s="56"/>
      <c r="C14" s="170"/>
      <c r="D14" s="171"/>
      <c r="E14" s="166" t="s">
        <v>5</v>
      </c>
      <c r="F14" s="167"/>
      <c r="G14" s="30" t="s">
        <v>7</v>
      </c>
      <c r="H14" s="27" t="s">
        <v>34</v>
      </c>
      <c r="I14" s="28" t="s">
        <v>6</v>
      </c>
      <c r="J14" s="29" t="s">
        <v>11</v>
      </c>
      <c r="K14" s="9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</row>
    <row r="15" spans="1:80" s="4" customFormat="1" ht="15" hidden="1" customHeight="1" x14ac:dyDescent="0.25">
      <c r="A15" s="56"/>
      <c r="B15" s="2"/>
      <c r="C15" s="45" t="s">
        <v>13</v>
      </c>
      <c r="D15" s="66" t="s">
        <v>44</v>
      </c>
      <c r="E15" s="176">
        <v>0</v>
      </c>
      <c r="F15" s="177"/>
      <c r="G15" s="49">
        <v>0</v>
      </c>
      <c r="H15" s="49">
        <v>0</v>
      </c>
      <c r="I15" s="49">
        <v>0</v>
      </c>
      <c r="J15" s="50" t="s">
        <v>9</v>
      </c>
      <c r="K15" s="9"/>
      <c r="L15" s="2"/>
      <c r="M15" s="2"/>
      <c r="N15" s="2"/>
      <c r="O15" s="2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</row>
    <row r="16" spans="1:80" s="4" customFormat="1" ht="15" customHeight="1" thickBot="1" x14ac:dyDescent="0.3">
      <c r="A16" s="56"/>
      <c r="B16" s="2"/>
      <c r="C16" s="23" t="s">
        <v>14</v>
      </c>
      <c r="D16" s="69" t="s">
        <v>45</v>
      </c>
      <c r="E16" s="164" t="s">
        <v>8</v>
      </c>
      <c r="F16" s="165"/>
      <c r="G16" s="47">
        <v>0</v>
      </c>
      <c r="H16" s="47">
        <v>0</v>
      </c>
      <c r="I16" s="47">
        <v>0</v>
      </c>
      <c r="J16" s="48" t="s">
        <v>9</v>
      </c>
      <c r="K16" s="9"/>
      <c r="L16" s="2"/>
      <c r="M16" s="2"/>
      <c r="N16" s="2"/>
      <c r="O16" s="2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</row>
    <row r="17" spans="1:80" s="4" customFormat="1" ht="15" hidden="1" customHeight="1" x14ac:dyDescent="0.25">
      <c r="A17" s="56"/>
      <c r="B17" s="2"/>
      <c r="C17" s="59" t="s">
        <v>4</v>
      </c>
      <c r="D17" s="67" t="s">
        <v>46</v>
      </c>
      <c r="E17" s="178" t="s">
        <v>8</v>
      </c>
      <c r="F17" s="179"/>
      <c r="G17" s="60">
        <v>0</v>
      </c>
      <c r="H17" s="60">
        <v>0</v>
      </c>
      <c r="I17" s="60">
        <v>0</v>
      </c>
      <c r="J17" s="61" t="s">
        <v>9</v>
      </c>
      <c r="K17" s="9"/>
      <c r="L17" s="2"/>
      <c r="M17" s="2"/>
      <c r="N17" s="2"/>
      <c r="O17" s="2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</row>
    <row r="18" spans="1:80" ht="15" hidden="1" customHeight="1" thickBot="1" x14ac:dyDescent="0.3">
      <c r="C18" s="46" t="s">
        <v>15</v>
      </c>
      <c r="D18" s="69" t="s">
        <v>47</v>
      </c>
      <c r="E18" s="164" t="s">
        <v>8</v>
      </c>
      <c r="F18" s="165"/>
      <c r="G18" s="47">
        <v>0</v>
      </c>
      <c r="H18" s="47">
        <v>0</v>
      </c>
      <c r="I18" s="47">
        <v>0</v>
      </c>
      <c r="J18" s="48" t="s">
        <v>9</v>
      </c>
    </row>
    <row r="20" spans="1:80" s="2" customFormat="1" ht="15" customHeight="1" x14ac:dyDescent="0.25">
      <c r="A20" s="56"/>
      <c r="B20" s="19" t="s">
        <v>12</v>
      </c>
      <c r="C20" s="19" t="s">
        <v>3</v>
      </c>
      <c r="D20" s="19" t="s">
        <v>48</v>
      </c>
      <c r="E20" s="19" t="s">
        <v>49</v>
      </c>
      <c r="F20" s="19" t="s">
        <v>1</v>
      </c>
      <c r="G20" s="20" t="s">
        <v>2</v>
      </c>
      <c r="H20" s="21" t="s">
        <v>50</v>
      </c>
      <c r="I20" s="20" t="s">
        <v>0</v>
      </c>
      <c r="J20" s="19" t="s">
        <v>51</v>
      </c>
      <c r="K20" s="22" t="s">
        <v>10</v>
      </c>
      <c r="L20" s="52" t="s">
        <v>52</v>
      </c>
      <c r="M20" s="71" t="s">
        <v>29</v>
      </c>
      <c r="N20" s="71" t="s">
        <v>30</v>
      </c>
      <c r="O20" s="71" t="s">
        <v>53</v>
      </c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</row>
    <row r="21" spans="1:80" s="2" customFormat="1" ht="12.75" customHeight="1" x14ac:dyDescent="0.25">
      <c r="A21" s="56"/>
      <c r="C21" s="55"/>
      <c r="D21" s="53"/>
      <c r="E21" s="62"/>
      <c r="F21" s="53"/>
      <c r="G21" s="63"/>
      <c r="H21" s="64"/>
      <c r="I21" s="63"/>
      <c r="J21" s="55"/>
      <c r="K21" s="65"/>
      <c r="L21" s="54"/>
      <c r="M21" s="54"/>
      <c r="N21" s="54"/>
      <c r="O21" s="54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</row>
    <row r="22" spans="1:80" ht="12.75" customHeight="1" x14ac:dyDescent="0.25">
      <c r="B22" s="56"/>
      <c r="C22" s="55"/>
      <c r="D22" s="95" t="s">
        <v>113</v>
      </c>
      <c r="E22" s="62"/>
      <c r="F22" s="53"/>
      <c r="G22" s="63"/>
      <c r="H22" s="62"/>
      <c r="I22" s="55"/>
      <c r="J22" s="96"/>
      <c r="K22" s="97"/>
      <c r="L22" s="54"/>
      <c r="M22" s="54"/>
      <c r="N22" s="54"/>
      <c r="O22" s="54"/>
    </row>
    <row r="23" spans="1:80" ht="12.75" customHeight="1" x14ac:dyDescent="0.25">
      <c r="B23" s="98"/>
      <c r="C23" s="55"/>
      <c r="D23" s="2"/>
      <c r="E23" s="62"/>
      <c r="F23" s="53"/>
      <c r="G23" s="63"/>
      <c r="H23" s="62"/>
      <c r="I23" s="55"/>
      <c r="J23" s="96"/>
      <c r="K23" s="97"/>
      <c r="L23" s="54"/>
      <c r="M23" s="54"/>
      <c r="N23" s="54"/>
      <c r="O23" s="54"/>
    </row>
    <row r="24" spans="1:80" s="56" customFormat="1" ht="12.75" customHeight="1" x14ac:dyDescent="0.25">
      <c r="B24" s="99" t="s">
        <v>114</v>
      </c>
      <c r="C24" s="100" t="s">
        <v>115</v>
      </c>
      <c r="D24" s="12" t="s">
        <v>117</v>
      </c>
      <c r="E24" s="101"/>
      <c r="F24" s="53" t="s">
        <v>116</v>
      </c>
      <c r="G24" s="102">
        <f t="shared" ref="G24:G75" si="0">I24*(1-J24)</f>
        <v>12.72</v>
      </c>
      <c r="H24" s="133">
        <f t="shared" ref="H24:H75" si="1">E24*G24</f>
        <v>0</v>
      </c>
      <c r="I24" s="102">
        <v>12.72</v>
      </c>
      <c r="J24" s="103">
        <f>G$16/100</f>
        <v>0</v>
      </c>
      <c r="K24" s="104">
        <v>0.77</v>
      </c>
      <c r="L24" s="54">
        <f t="shared" ref="L24:L75" si="2">E24*K24</f>
        <v>0</v>
      </c>
      <c r="M24" s="54">
        <v>18592648521720</v>
      </c>
      <c r="N24" s="55">
        <v>4</v>
      </c>
      <c r="O24" s="54">
        <v>73181595</v>
      </c>
    </row>
    <row r="25" spans="1:80" s="56" customFormat="1" ht="12.75" customHeight="1" x14ac:dyDescent="0.25">
      <c r="B25" s="99" t="s">
        <v>114</v>
      </c>
      <c r="C25" s="105" t="s">
        <v>118</v>
      </c>
      <c r="D25" s="12" t="s">
        <v>119</v>
      </c>
      <c r="E25" s="101"/>
      <c r="F25" s="53" t="s">
        <v>116</v>
      </c>
      <c r="G25" s="102">
        <f t="shared" si="0"/>
        <v>1.72</v>
      </c>
      <c r="H25" s="133">
        <f t="shared" si="1"/>
        <v>0</v>
      </c>
      <c r="I25" s="102">
        <v>1.72</v>
      </c>
      <c r="J25" s="103">
        <f t="shared" ref="J25:J99" si="3">G$16/100</f>
        <v>0</v>
      </c>
      <c r="K25" s="104">
        <v>0.152</v>
      </c>
      <c r="L25" s="54">
        <f t="shared" si="2"/>
        <v>0</v>
      </c>
      <c r="M25" s="54">
        <v>18592648521362</v>
      </c>
      <c r="N25" s="55">
        <v>4</v>
      </c>
      <c r="O25" s="54">
        <v>73181491</v>
      </c>
    </row>
    <row r="26" spans="1:80" s="56" customFormat="1" ht="12.75" customHeight="1" x14ac:dyDescent="0.2">
      <c r="A26" s="112"/>
      <c r="B26" s="99" t="s">
        <v>114</v>
      </c>
      <c r="C26" s="106" t="s">
        <v>120</v>
      </c>
      <c r="D26" s="12" t="s">
        <v>122</v>
      </c>
      <c r="E26" s="101"/>
      <c r="F26" s="53" t="s">
        <v>121</v>
      </c>
      <c r="G26" s="102">
        <f t="shared" si="0"/>
        <v>4.7</v>
      </c>
      <c r="H26" s="133">
        <f t="shared" si="1"/>
        <v>0</v>
      </c>
      <c r="I26" s="102">
        <v>4.7</v>
      </c>
      <c r="J26" s="103">
        <f t="shared" si="3"/>
        <v>0</v>
      </c>
      <c r="K26" s="104">
        <v>0.74</v>
      </c>
      <c r="L26" s="54">
        <f t="shared" si="2"/>
        <v>0</v>
      </c>
      <c r="M26" s="54">
        <v>8434453024269</v>
      </c>
      <c r="N26" s="55">
        <v>4</v>
      </c>
      <c r="O26" s="54">
        <v>73089059</v>
      </c>
    </row>
    <row r="27" spans="1:80" s="56" customFormat="1" ht="12.75" customHeight="1" x14ac:dyDescent="0.2">
      <c r="A27" s="112"/>
      <c r="B27" s="99" t="s">
        <v>114</v>
      </c>
      <c r="C27" s="106" t="s">
        <v>123</v>
      </c>
      <c r="D27" s="12" t="s">
        <v>124</v>
      </c>
      <c r="E27" s="101"/>
      <c r="F27" s="53" t="s">
        <v>121</v>
      </c>
      <c r="G27" s="102">
        <f t="shared" si="0"/>
        <v>5.78</v>
      </c>
      <c r="H27" s="133">
        <f t="shared" si="1"/>
        <v>0</v>
      </c>
      <c r="I27" s="102">
        <v>5.78</v>
      </c>
      <c r="J27" s="103">
        <f t="shared" si="3"/>
        <v>0</v>
      </c>
      <c r="K27" s="104">
        <v>0.95</v>
      </c>
      <c r="L27" s="54">
        <f t="shared" si="2"/>
        <v>0</v>
      </c>
      <c r="M27" s="54">
        <v>8434453024375</v>
      </c>
      <c r="N27" s="55">
        <v>4</v>
      </c>
      <c r="O27" s="54">
        <v>73089059</v>
      </c>
    </row>
    <row r="28" spans="1:80" s="56" customFormat="1" ht="12.75" customHeight="1" x14ac:dyDescent="0.2">
      <c r="A28" s="112"/>
      <c r="B28" s="99" t="s">
        <v>114</v>
      </c>
      <c r="C28" s="106" t="s">
        <v>125</v>
      </c>
      <c r="D28" s="12" t="s">
        <v>126</v>
      </c>
      <c r="E28" s="101"/>
      <c r="F28" s="53" t="s">
        <v>121</v>
      </c>
      <c r="G28" s="102">
        <f t="shared" si="0"/>
        <v>6.86</v>
      </c>
      <c r="H28" s="133">
        <f t="shared" si="1"/>
        <v>0</v>
      </c>
      <c r="I28" s="102">
        <v>6.86</v>
      </c>
      <c r="J28" s="103">
        <f t="shared" si="3"/>
        <v>0</v>
      </c>
      <c r="K28" s="104">
        <v>1.1200000000000001</v>
      </c>
      <c r="L28" s="54">
        <f t="shared" si="2"/>
        <v>0</v>
      </c>
      <c r="M28" s="54">
        <v>8434453024481</v>
      </c>
      <c r="N28" s="55">
        <v>4</v>
      </c>
      <c r="O28" s="54">
        <v>73089059</v>
      </c>
    </row>
    <row r="29" spans="1:80" s="56" customFormat="1" ht="12.75" customHeight="1" x14ac:dyDescent="0.2">
      <c r="A29" s="112"/>
      <c r="B29" s="99" t="s">
        <v>114</v>
      </c>
      <c r="C29" s="106" t="s">
        <v>127</v>
      </c>
      <c r="D29" s="12" t="s">
        <v>128</v>
      </c>
      <c r="E29" s="101"/>
      <c r="F29" s="53" t="s">
        <v>121</v>
      </c>
      <c r="G29" s="102">
        <f t="shared" si="0"/>
        <v>9.36</v>
      </c>
      <c r="H29" s="133">
        <f t="shared" si="1"/>
        <v>0</v>
      </c>
      <c r="I29" s="102">
        <v>9.36</v>
      </c>
      <c r="J29" s="103">
        <f t="shared" si="3"/>
        <v>0</v>
      </c>
      <c r="K29" s="104">
        <v>1.64</v>
      </c>
      <c r="L29" s="54">
        <f t="shared" si="2"/>
        <v>0</v>
      </c>
      <c r="M29" s="54">
        <v>8434453024597</v>
      </c>
      <c r="N29" s="55">
        <v>4</v>
      </c>
      <c r="O29" s="54">
        <v>73089059</v>
      </c>
    </row>
    <row r="30" spans="1:80" s="56" customFormat="1" ht="12.75" customHeight="1" x14ac:dyDescent="0.2">
      <c r="A30" s="112"/>
      <c r="B30" s="99" t="s">
        <v>114</v>
      </c>
      <c r="C30" s="106" t="s">
        <v>129</v>
      </c>
      <c r="D30" s="12" t="s">
        <v>130</v>
      </c>
      <c r="E30" s="101"/>
      <c r="F30" s="53" t="s">
        <v>121</v>
      </c>
      <c r="G30" s="102">
        <f t="shared" si="0"/>
        <v>4.08</v>
      </c>
      <c r="H30" s="133">
        <f t="shared" si="1"/>
        <v>0</v>
      </c>
      <c r="I30" s="102">
        <v>4.08</v>
      </c>
      <c r="J30" s="103">
        <f t="shared" si="3"/>
        <v>0</v>
      </c>
      <c r="K30" s="104">
        <v>0.65</v>
      </c>
      <c r="L30" s="54">
        <f t="shared" si="2"/>
        <v>0</v>
      </c>
      <c r="M30" s="54">
        <v>8434453006227</v>
      </c>
      <c r="N30" s="55">
        <v>4</v>
      </c>
      <c r="O30" s="54">
        <v>73089059</v>
      </c>
    </row>
    <row r="31" spans="1:80" s="56" customFormat="1" ht="12.75" customHeight="1" x14ac:dyDescent="0.2">
      <c r="A31" s="112"/>
      <c r="B31" s="99"/>
      <c r="C31" s="106" t="s">
        <v>131</v>
      </c>
      <c r="D31" s="12" t="s">
        <v>132</v>
      </c>
      <c r="E31" s="101"/>
      <c r="F31" s="53" t="s">
        <v>121</v>
      </c>
      <c r="G31" s="102">
        <f t="shared" si="0"/>
        <v>4.68</v>
      </c>
      <c r="H31" s="133">
        <f t="shared" si="1"/>
        <v>0</v>
      </c>
      <c r="I31" s="102">
        <v>4.68</v>
      </c>
      <c r="J31" s="103">
        <f t="shared" si="3"/>
        <v>0</v>
      </c>
      <c r="K31" s="104">
        <v>0.83299999999999996</v>
      </c>
      <c r="L31" s="54">
        <f t="shared" si="2"/>
        <v>0</v>
      </c>
      <c r="M31" s="54">
        <v>8434453242663</v>
      </c>
      <c r="N31" s="55">
        <v>4</v>
      </c>
      <c r="O31" s="54">
        <v>73089059</v>
      </c>
    </row>
    <row r="32" spans="1:80" s="56" customFormat="1" ht="12.75" customHeight="1" x14ac:dyDescent="0.2">
      <c r="A32" s="112"/>
      <c r="B32" s="99" t="s">
        <v>114</v>
      </c>
      <c r="C32" s="106" t="s">
        <v>133</v>
      </c>
      <c r="D32" s="12" t="s">
        <v>134</v>
      </c>
      <c r="E32" s="101"/>
      <c r="F32" s="53" t="s">
        <v>121</v>
      </c>
      <c r="G32" s="102">
        <f t="shared" si="0"/>
        <v>5.08</v>
      </c>
      <c r="H32" s="133">
        <f t="shared" si="1"/>
        <v>0</v>
      </c>
      <c r="I32" s="102">
        <v>5.08</v>
      </c>
      <c r="J32" s="103">
        <f t="shared" si="3"/>
        <v>0</v>
      </c>
      <c r="K32" s="104">
        <v>0.9</v>
      </c>
      <c r="L32" s="54">
        <f t="shared" si="2"/>
        <v>0</v>
      </c>
      <c r="M32" s="54">
        <v>8434453024801</v>
      </c>
      <c r="N32" s="55">
        <v>4</v>
      </c>
      <c r="O32" s="54">
        <v>73089059</v>
      </c>
    </row>
    <row r="33" spans="1:15" s="56" customFormat="1" ht="12.75" customHeight="1" x14ac:dyDescent="0.2">
      <c r="A33" s="112"/>
      <c r="B33" s="99" t="s">
        <v>114</v>
      </c>
      <c r="C33" s="106" t="s">
        <v>135</v>
      </c>
      <c r="D33" s="12" t="s">
        <v>136</v>
      </c>
      <c r="E33" s="101"/>
      <c r="F33" s="53" t="s">
        <v>121</v>
      </c>
      <c r="G33" s="102">
        <f>I33*(1-J33)</f>
        <v>14.86</v>
      </c>
      <c r="H33" s="133">
        <f>E33*G33</f>
        <v>0</v>
      </c>
      <c r="I33" s="102">
        <v>14.86</v>
      </c>
      <c r="J33" s="103">
        <f t="shared" si="3"/>
        <v>0</v>
      </c>
      <c r="K33" s="104">
        <v>2.69</v>
      </c>
      <c r="L33" s="54">
        <f>E33*K33</f>
        <v>0</v>
      </c>
      <c r="M33" s="54">
        <v>8434453000522</v>
      </c>
      <c r="N33" s="55">
        <v>4</v>
      </c>
      <c r="O33" s="54">
        <v>73089059</v>
      </c>
    </row>
    <row r="34" spans="1:15" s="56" customFormat="1" ht="12.75" customHeight="1" x14ac:dyDescent="0.2">
      <c r="A34" s="112"/>
      <c r="B34" s="99" t="s">
        <v>114</v>
      </c>
      <c r="C34" s="106" t="s">
        <v>137</v>
      </c>
      <c r="D34" s="12" t="s">
        <v>138</v>
      </c>
      <c r="E34" s="101"/>
      <c r="F34" s="53" t="s">
        <v>121</v>
      </c>
      <c r="G34" s="102">
        <f t="shared" si="0"/>
        <v>6.54</v>
      </c>
      <c r="H34" s="133">
        <f t="shared" si="1"/>
        <v>0</v>
      </c>
      <c r="I34" s="102">
        <v>6.54</v>
      </c>
      <c r="J34" s="103">
        <f t="shared" si="3"/>
        <v>0</v>
      </c>
      <c r="K34" s="104">
        <v>1.1000000000000001</v>
      </c>
      <c r="L34" s="54">
        <f t="shared" si="2"/>
        <v>0</v>
      </c>
      <c r="M34" s="54">
        <v>8434453024917</v>
      </c>
      <c r="N34" s="55">
        <v>4</v>
      </c>
      <c r="O34" s="54">
        <v>73089059</v>
      </c>
    </row>
    <row r="35" spans="1:15" s="56" customFormat="1" ht="12.75" customHeight="1" x14ac:dyDescent="0.2">
      <c r="A35" s="112"/>
      <c r="B35" s="99" t="s">
        <v>114</v>
      </c>
      <c r="C35" s="106" t="s">
        <v>139</v>
      </c>
      <c r="D35" s="12" t="s">
        <v>140</v>
      </c>
      <c r="E35" s="101"/>
      <c r="F35" s="53" t="s">
        <v>121</v>
      </c>
      <c r="G35" s="102">
        <f t="shared" si="0"/>
        <v>8.08</v>
      </c>
      <c r="H35" s="133">
        <f t="shared" si="1"/>
        <v>0</v>
      </c>
      <c r="I35" s="102">
        <v>8.08</v>
      </c>
      <c r="J35" s="103">
        <f t="shared" si="3"/>
        <v>0</v>
      </c>
      <c r="K35" s="104">
        <v>1.4</v>
      </c>
      <c r="L35" s="54">
        <f t="shared" si="2"/>
        <v>0</v>
      </c>
      <c r="M35" s="54">
        <v>8434453025020</v>
      </c>
      <c r="N35" s="55">
        <v>4</v>
      </c>
      <c r="O35" s="54">
        <v>73089059</v>
      </c>
    </row>
    <row r="36" spans="1:15" s="56" customFormat="1" ht="12.75" customHeight="1" x14ac:dyDescent="0.2">
      <c r="A36" s="112"/>
      <c r="B36" s="99" t="s">
        <v>114</v>
      </c>
      <c r="C36" s="106" t="s">
        <v>141</v>
      </c>
      <c r="D36" s="12" t="s">
        <v>142</v>
      </c>
      <c r="E36" s="101"/>
      <c r="F36" s="53" t="s">
        <v>121</v>
      </c>
      <c r="G36" s="102">
        <f>I36*(1-J36)</f>
        <v>19.420000000000002</v>
      </c>
      <c r="H36" s="133">
        <f>E36*G36</f>
        <v>0</v>
      </c>
      <c r="I36" s="102">
        <v>19.420000000000002</v>
      </c>
      <c r="J36" s="103">
        <f t="shared" si="3"/>
        <v>0</v>
      </c>
      <c r="K36" s="104">
        <v>3.76</v>
      </c>
      <c r="L36" s="54">
        <f>E36*K36</f>
        <v>0</v>
      </c>
      <c r="M36" s="54">
        <v>8434453000546</v>
      </c>
      <c r="N36" s="55">
        <v>4</v>
      </c>
      <c r="O36" s="54">
        <v>73089059</v>
      </c>
    </row>
    <row r="37" spans="1:15" s="56" customFormat="1" ht="12.75" customHeight="1" x14ac:dyDescent="0.2">
      <c r="A37" s="112"/>
      <c r="B37" s="99" t="s">
        <v>114</v>
      </c>
      <c r="C37" s="106" t="s">
        <v>143</v>
      </c>
      <c r="D37" s="12" t="s">
        <v>144</v>
      </c>
      <c r="E37" s="101"/>
      <c r="F37" s="53" t="s">
        <v>121</v>
      </c>
      <c r="G37" s="102">
        <f t="shared" si="0"/>
        <v>11.06</v>
      </c>
      <c r="H37" s="133">
        <f t="shared" si="1"/>
        <v>0</v>
      </c>
      <c r="I37" s="102">
        <v>11.06</v>
      </c>
      <c r="J37" s="103">
        <f t="shared" si="3"/>
        <v>0</v>
      </c>
      <c r="K37" s="104">
        <v>2.2200000000000002</v>
      </c>
      <c r="L37" s="54">
        <f t="shared" si="2"/>
        <v>0</v>
      </c>
      <c r="M37" s="54">
        <v>8434453025235</v>
      </c>
      <c r="N37" s="55">
        <v>4</v>
      </c>
      <c r="O37" s="54">
        <v>73089059</v>
      </c>
    </row>
    <row r="38" spans="1:15" s="56" customFormat="1" ht="12.75" customHeight="1" x14ac:dyDescent="0.2">
      <c r="A38" s="112"/>
      <c r="B38" s="99" t="s">
        <v>114</v>
      </c>
      <c r="C38" s="106" t="s">
        <v>145</v>
      </c>
      <c r="D38" s="12" t="s">
        <v>146</v>
      </c>
      <c r="E38" s="101"/>
      <c r="F38" s="53" t="s">
        <v>121</v>
      </c>
      <c r="G38" s="102">
        <f>I38*(1-J38)</f>
        <v>25.2</v>
      </c>
      <c r="H38" s="133">
        <f>E38*G38</f>
        <v>0</v>
      </c>
      <c r="I38" s="102">
        <v>25.2</v>
      </c>
      <c r="J38" s="103">
        <f t="shared" si="3"/>
        <v>0</v>
      </c>
      <c r="K38" s="104">
        <v>4.8099999999999996</v>
      </c>
      <c r="L38" s="54">
        <f>E38*K38</f>
        <v>0</v>
      </c>
      <c r="M38" s="54">
        <v>8434453000553</v>
      </c>
      <c r="N38" s="55">
        <v>4</v>
      </c>
      <c r="O38" s="54">
        <v>73089059</v>
      </c>
    </row>
    <row r="39" spans="1:15" s="56" customFormat="1" ht="12.75" customHeight="1" x14ac:dyDescent="0.2">
      <c r="A39" s="112"/>
      <c r="B39" s="99" t="s">
        <v>114</v>
      </c>
      <c r="C39" s="106" t="s">
        <v>147</v>
      </c>
      <c r="D39" s="12" t="s">
        <v>148</v>
      </c>
      <c r="E39" s="101"/>
      <c r="F39" s="53" t="s">
        <v>121</v>
      </c>
      <c r="G39" s="102">
        <f t="shared" si="0"/>
        <v>16.34</v>
      </c>
      <c r="H39" s="133">
        <f t="shared" si="1"/>
        <v>0</v>
      </c>
      <c r="I39" s="102">
        <v>16.34</v>
      </c>
      <c r="J39" s="103">
        <f t="shared" si="3"/>
        <v>0</v>
      </c>
      <c r="K39" s="104">
        <v>2.86</v>
      </c>
      <c r="L39" s="54">
        <f t="shared" si="2"/>
        <v>0</v>
      </c>
      <c r="M39" s="54">
        <v>8434453025341</v>
      </c>
      <c r="N39" s="55">
        <v>4</v>
      </c>
      <c r="O39" s="54">
        <v>73089059</v>
      </c>
    </row>
    <row r="40" spans="1:15" s="56" customFormat="1" ht="12.75" customHeight="1" x14ac:dyDescent="0.2">
      <c r="A40" s="112"/>
      <c r="B40" s="99" t="s">
        <v>114</v>
      </c>
      <c r="C40" s="106" t="s">
        <v>149</v>
      </c>
      <c r="D40" s="12" t="s">
        <v>150</v>
      </c>
      <c r="E40" s="101"/>
      <c r="F40" s="53" t="s">
        <v>121</v>
      </c>
      <c r="G40" s="102">
        <f t="shared" si="0"/>
        <v>20.440000000000001</v>
      </c>
      <c r="H40" s="133">
        <f t="shared" si="1"/>
        <v>0</v>
      </c>
      <c r="I40" s="102">
        <v>20.440000000000001</v>
      </c>
      <c r="J40" s="103">
        <f t="shared" si="3"/>
        <v>0</v>
      </c>
      <c r="K40" s="104">
        <v>3.7650000000000001</v>
      </c>
      <c r="L40" s="54">
        <f t="shared" si="2"/>
        <v>0</v>
      </c>
      <c r="M40" s="54">
        <v>8434453074813</v>
      </c>
      <c r="N40" s="55">
        <v>4</v>
      </c>
      <c r="O40" s="54">
        <v>73089059</v>
      </c>
    </row>
    <row r="41" spans="1:15" s="56" customFormat="1" ht="12.75" customHeight="1" x14ac:dyDescent="0.2">
      <c r="A41" s="112"/>
      <c r="B41" s="99" t="s">
        <v>114</v>
      </c>
      <c r="C41" s="106" t="s">
        <v>151</v>
      </c>
      <c r="D41" s="12" t="s">
        <v>152</v>
      </c>
      <c r="E41" s="101"/>
      <c r="F41" s="53" t="s">
        <v>121</v>
      </c>
      <c r="G41" s="102">
        <f t="shared" si="0"/>
        <v>19.059999999999999</v>
      </c>
      <c r="H41" s="133">
        <f t="shared" si="1"/>
        <v>0</v>
      </c>
      <c r="I41" s="102">
        <v>19.059999999999999</v>
      </c>
      <c r="J41" s="103">
        <f t="shared" si="3"/>
        <v>0</v>
      </c>
      <c r="K41" s="104">
        <v>3.38</v>
      </c>
      <c r="L41" s="54">
        <f t="shared" si="2"/>
        <v>0</v>
      </c>
      <c r="M41" s="54">
        <v>8434453025457</v>
      </c>
      <c r="N41" s="55">
        <v>4</v>
      </c>
      <c r="O41" s="54">
        <v>73089059</v>
      </c>
    </row>
    <row r="42" spans="1:15" s="56" customFormat="1" ht="12.75" customHeight="1" x14ac:dyDescent="0.2">
      <c r="A42" s="112"/>
      <c r="B42" s="99" t="s">
        <v>114</v>
      </c>
      <c r="C42" s="106" t="s">
        <v>153</v>
      </c>
      <c r="D42" s="12" t="s">
        <v>154</v>
      </c>
      <c r="E42" s="101"/>
      <c r="F42" s="53" t="s">
        <v>121</v>
      </c>
      <c r="G42" s="102">
        <f t="shared" si="0"/>
        <v>23.82</v>
      </c>
      <c r="H42" s="133">
        <f t="shared" si="1"/>
        <v>0</v>
      </c>
      <c r="I42" s="102">
        <v>23.82</v>
      </c>
      <c r="J42" s="103">
        <f t="shared" si="3"/>
        <v>0</v>
      </c>
      <c r="K42" s="104">
        <v>4.4790000000000001</v>
      </c>
      <c r="L42" s="54">
        <f t="shared" si="2"/>
        <v>0</v>
      </c>
      <c r="M42" s="54">
        <v>8434453074820</v>
      </c>
      <c r="N42" s="55">
        <v>4</v>
      </c>
      <c r="O42" s="54">
        <v>73089059</v>
      </c>
    </row>
    <row r="43" spans="1:15" s="56" customFormat="1" ht="12.75" customHeight="1" x14ac:dyDescent="0.2">
      <c r="A43" s="112"/>
      <c r="B43" s="99" t="s">
        <v>114</v>
      </c>
      <c r="C43" s="106" t="s">
        <v>155</v>
      </c>
      <c r="D43" s="12" t="s">
        <v>156</v>
      </c>
      <c r="E43" s="101"/>
      <c r="F43" s="53" t="s">
        <v>121</v>
      </c>
      <c r="G43" s="102">
        <f t="shared" si="0"/>
        <v>7.32</v>
      </c>
      <c r="H43" s="133">
        <f t="shared" si="1"/>
        <v>0</v>
      </c>
      <c r="I43" s="102">
        <v>7.32</v>
      </c>
      <c r="J43" s="103">
        <f t="shared" si="3"/>
        <v>0</v>
      </c>
      <c r="K43" s="104">
        <v>1.3</v>
      </c>
      <c r="L43" s="54">
        <f t="shared" si="2"/>
        <v>0</v>
      </c>
      <c r="M43" s="54">
        <v>8434453026317</v>
      </c>
      <c r="N43" s="55">
        <v>4</v>
      </c>
      <c r="O43" s="54">
        <v>73089059</v>
      </c>
    </row>
    <row r="44" spans="1:15" s="56" customFormat="1" ht="12.75" customHeight="1" x14ac:dyDescent="0.2">
      <c r="A44" s="112"/>
      <c r="B44" s="99" t="s">
        <v>114</v>
      </c>
      <c r="C44" s="106" t="s">
        <v>157</v>
      </c>
      <c r="D44" s="12" t="s">
        <v>158</v>
      </c>
      <c r="E44" s="101"/>
      <c r="F44" s="53" t="s">
        <v>121</v>
      </c>
      <c r="G44" s="102">
        <f t="shared" si="0"/>
        <v>8.2799999999999994</v>
      </c>
      <c r="H44" s="133">
        <f t="shared" si="1"/>
        <v>0</v>
      </c>
      <c r="I44" s="102">
        <v>8.2799999999999994</v>
      </c>
      <c r="J44" s="103">
        <f t="shared" si="3"/>
        <v>0</v>
      </c>
      <c r="K44" s="104">
        <v>1.51</v>
      </c>
      <c r="L44" s="54">
        <f t="shared" si="2"/>
        <v>0</v>
      </c>
      <c r="M44" s="54">
        <v>8434453026324</v>
      </c>
      <c r="N44" s="55">
        <v>4</v>
      </c>
      <c r="O44" s="54">
        <v>73089059</v>
      </c>
    </row>
    <row r="45" spans="1:15" s="56" customFormat="1" ht="12.75" customHeight="1" x14ac:dyDescent="0.2">
      <c r="A45" s="112"/>
      <c r="B45" s="99" t="s">
        <v>114</v>
      </c>
      <c r="C45" s="106" t="s">
        <v>159</v>
      </c>
      <c r="D45" s="12" t="s">
        <v>160</v>
      </c>
      <c r="E45" s="101"/>
      <c r="F45" s="53" t="s">
        <v>121</v>
      </c>
      <c r="G45" s="102">
        <f t="shared" si="0"/>
        <v>9.86</v>
      </c>
      <c r="H45" s="133">
        <f t="shared" si="1"/>
        <v>0</v>
      </c>
      <c r="I45" s="102">
        <v>9.86</v>
      </c>
      <c r="J45" s="103">
        <f t="shared" si="3"/>
        <v>0</v>
      </c>
      <c r="K45" s="104">
        <v>1.83</v>
      </c>
      <c r="L45" s="54">
        <f t="shared" si="2"/>
        <v>0</v>
      </c>
      <c r="M45" s="54">
        <v>8434453026331</v>
      </c>
      <c r="N45" s="55">
        <v>4</v>
      </c>
      <c r="O45" s="54">
        <v>73089059</v>
      </c>
    </row>
    <row r="46" spans="1:15" s="56" customFormat="1" ht="12.75" customHeight="1" x14ac:dyDescent="0.2">
      <c r="A46" s="112"/>
      <c r="B46" s="99" t="s">
        <v>114</v>
      </c>
      <c r="C46" s="106" t="s">
        <v>161</v>
      </c>
      <c r="D46" s="12" t="s">
        <v>162</v>
      </c>
      <c r="E46" s="101"/>
      <c r="F46" s="53" t="s">
        <v>121</v>
      </c>
      <c r="G46" s="102">
        <f t="shared" si="0"/>
        <v>36.979999999999997</v>
      </c>
      <c r="H46" s="133">
        <f t="shared" si="1"/>
        <v>0</v>
      </c>
      <c r="I46" s="102">
        <v>36.979999999999997</v>
      </c>
      <c r="J46" s="103">
        <f t="shared" si="3"/>
        <v>0</v>
      </c>
      <c r="K46" s="104">
        <v>4.74</v>
      </c>
      <c r="L46" s="54">
        <f t="shared" si="2"/>
        <v>0</v>
      </c>
      <c r="M46" s="54">
        <v>8434453112881</v>
      </c>
      <c r="N46" s="55">
        <v>4</v>
      </c>
      <c r="O46" s="54">
        <v>73089059</v>
      </c>
    </row>
    <row r="47" spans="1:15" s="56" customFormat="1" ht="12.75" customHeight="1" x14ac:dyDescent="0.2">
      <c r="A47" s="112"/>
      <c r="B47" s="99" t="s">
        <v>114</v>
      </c>
      <c r="C47" s="106" t="s">
        <v>163</v>
      </c>
      <c r="D47" s="12" t="s">
        <v>164</v>
      </c>
      <c r="E47" s="101"/>
      <c r="F47" s="53" t="s">
        <v>121</v>
      </c>
      <c r="G47" s="102">
        <f t="shared" si="0"/>
        <v>14.06</v>
      </c>
      <c r="H47" s="133">
        <f t="shared" si="1"/>
        <v>0</v>
      </c>
      <c r="I47" s="102">
        <v>14.06</v>
      </c>
      <c r="J47" s="103">
        <f t="shared" si="3"/>
        <v>0</v>
      </c>
      <c r="K47" s="104">
        <v>2.44</v>
      </c>
      <c r="L47" s="54">
        <f t="shared" si="2"/>
        <v>0</v>
      </c>
      <c r="M47" s="54">
        <v>8434453026348</v>
      </c>
      <c r="N47" s="55">
        <v>4</v>
      </c>
      <c r="O47" s="54">
        <v>73089059</v>
      </c>
    </row>
    <row r="48" spans="1:15" s="56" customFormat="1" ht="12.75" customHeight="1" x14ac:dyDescent="0.2">
      <c r="A48" s="112"/>
      <c r="B48" s="99" t="s">
        <v>114</v>
      </c>
      <c r="C48" s="106" t="s">
        <v>165</v>
      </c>
      <c r="D48" s="12" t="s">
        <v>166</v>
      </c>
      <c r="E48" s="101"/>
      <c r="F48" s="53" t="s">
        <v>121</v>
      </c>
      <c r="G48" s="102">
        <f t="shared" si="0"/>
        <v>41.56</v>
      </c>
      <c r="H48" s="133">
        <f t="shared" si="1"/>
        <v>0</v>
      </c>
      <c r="I48" s="102">
        <v>41.56</v>
      </c>
      <c r="J48" s="103">
        <f t="shared" si="3"/>
        <v>0</v>
      </c>
      <c r="K48" s="104">
        <v>5.8</v>
      </c>
      <c r="L48" s="54">
        <f t="shared" si="2"/>
        <v>0</v>
      </c>
      <c r="M48" s="54">
        <v>8434453112898</v>
      </c>
      <c r="N48" s="55">
        <v>4</v>
      </c>
      <c r="O48" s="54">
        <v>73089059</v>
      </c>
    </row>
    <row r="49" spans="1:15" s="56" customFormat="1" ht="12.75" customHeight="1" x14ac:dyDescent="0.2">
      <c r="A49" s="112"/>
      <c r="B49" s="99" t="s">
        <v>114</v>
      </c>
      <c r="C49" s="106" t="s">
        <v>167</v>
      </c>
      <c r="D49" s="12" t="s">
        <v>168</v>
      </c>
      <c r="E49" s="101"/>
      <c r="F49" s="53" t="s">
        <v>121</v>
      </c>
      <c r="G49" s="102">
        <f t="shared" si="0"/>
        <v>17.84</v>
      </c>
      <c r="H49" s="133">
        <f t="shared" si="1"/>
        <v>0</v>
      </c>
      <c r="I49" s="102">
        <v>17.84</v>
      </c>
      <c r="J49" s="103">
        <f t="shared" si="3"/>
        <v>0</v>
      </c>
      <c r="K49" s="104">
        <v>3.64</v>
      </c>
      <c r="L49" s="54">
        <f t="shared" si="2"/>
        <v>0</v>
      </c>
      <c r="M49" s="54">
        <v>8434453026355</v>
      </c>
      <c r="N49" s="55">
        <v>4</v>
      </c>
      <c r="O49" s="54">
        <v>73089059</v>
      </c>
    </row>
    <row r="50" spans="1:15" s="56" customFormat="1" ht="12.75" customHeight="1" x14ac:dyDescent="0.2">
      <c r="A50" s="112"/>
      <c r="B50" s="99" t="s">
        <v>114</v>
      </c>
      <c r="C50" s="106" t="s">
        <v>169</v>
      </c>
      <c r="D50" s="12" t="s">
        <v>170</v>
      </c>
      <c r="E50" s="101"/>
      <c r="F50" s="53" t="s">
        <v>121</v>
      </c>
      <c r="G50" s="102">
        <f t="shared" si="0"/>
        <v>20.84</v>
      </c>
      <c r="H50" s="133">
        <f t="shared" si="1"/>
        <v>0</v>
      </c>
      <c r="I50" s="102">
        <v>20.84</v>
      </c>
      <c r="J50" s="103">
        <f t="shared" si="3"/>
        <v>0</v>
      </c>
      <c r="K50" s="104">
        <v>4.7649999999999997</v>
      </c>
      <c r="L50" s="54">
        <f t="shared" si="2"/>
        <v>0</v>
      </c>
      <c r="M50" s="54">
        <v>8434453075926</v>
      </c>
      <c r="N50" s="55">
        <v>4</v>
      </c>
      <c r="O50" s="54">
        <v>73089059</v>
      </c>
    </row>
    <row r="51" spans="1:15" s="56" customFormat="1" ht="12.75" customHeight="1" x14ac:dyDescent="0.2">
      <c r="A51" s="112"/>
      <c r="B51" s="99" t="s">
        <v>114</v>
      </c>
      <c r="C51" s="106" t="s">
        <v>171</v>
      </c>
      <c r="D51" s="12" t="s">
        <v>172</v>
      </c>
      <c r="E51" s="101"/>
      <c r="F51" s="53" t="s">
        <v>121</v>
      </c>
      <c r="G51" s="102">
        <f t="shared" si="0"/>
        <v>21.14</v>
      </c>
      <c r="H51" s="133">
        <f t="shared" si="1"/>
        <v>0</v>
      </c>
      <c r="I51" s="102">
        <v>21.14</v>
      </c>
      <c r="J51" s="103">
        <f t="shared" si="3"/>
        <v>0</v>
      </c>
      <c r="K51" s="104">
        <v>4.2</v>
      </c>
      <c r="L51" s="54">
        <f t="shared" si="2"/>
        <v>0</v>
      </c>
      <c r="M51" s="54">
        <v>8434453026362</v>
      </c>
      <c r="N51" s="55">
        <v>4</v>
      </c>
      <c r="O51" s="54">
        <v>73089059</v>
      </c>
    </row>
    <row r="52" spans="1:15" s="56" customFormat="1" ht="12.75" customHeight="1" x14ac:dyDescent="0.2">
      <c r="A52" s="112"/>
      <c r="B52" s="99" t="s">
        <v>114</v>
      </c>
      <c r="C52" s="106" t="s">
        <v>173</v>
      </c>
      <c r="D52" s="12" t="s">
        <v>174</v>
      </c>
      <c r="E52" s="101"/>
      <c r="F52" s="53" t="s">
        <v>121</v>
      </c>
      <c r="G52" s="102">
        <f t="shared" si="0"/>
        <v>24.58</v>
      </c>
      <c r="H52" s="133">
        <f t="shared" si="1"/>
        <v>0</v>
      </c>
      <c r="I52" s="102">
        <v>24.58</v>
      </c>
      <c r="J52" s="103">
        <f>G$16/100</f>
        <v>0</v>
      </c>
      <c r="K52" s="104">
        <v>5.55</v>
      </c>
      <c r="L52" s="54">
        <f t="shared" si="2"/>
        <v>0</v>
      </c>
      <c r="M52" s="54">
        <v>8434453075933</v>
      </c>
      <c r="N52" s="55">
        <v>4</v>
      </c>
      <c r="O52" s="54">
        <v>73089059</v>
      </c>
    </row>
    <row r="53" spans="1:15" s="56" customFormat="1" ht="12.75" customHeight="1" x14ac:dyDescent="0.2">
      <c r="A53" s="112"/>
      <c r="B53" s="99" t="s">
        <v>114</v>
      </c>
      <c r="C53" s="106" t="s">
        <v>175</v>
      </c>
      <c r="D53" s="12" t="s">
        <v>176</v>
      </c>
      <c r="E53" s="101"/>
      <c r="F53" s="53" t="s">
        <v>121</v>
      </c>
      <c r="G53" s="102">
        <f>I53*(1-J53)</f>
        <v>59.48</v>
      </c>
      <c r="H53" s="133">
        <f t="shared" si="1"/>
        <v>0</v>
      </c>
      <c r="I53" s="102">
        <v>59.48</v>
      </c>
      <c r="J53" s="103">
        <f t="shared" si="3"/>
        <v>0</v>
      </c>
      <c r="K53" s="104">
        <v>7.91</v>
      </c>
      <c r="L53" s="54">
        <f>E53*K53</f>
        <v>0</v>
      </c>
      <c r="M53" s="54">
        <v>8434453112911</v>
      </c>
      <c r="N53" s="55">
        <v>4</v>
      </c>
      <c r="O53" s="54">
        <v>73089059</v>
      </c>
    </row>
    <row r="54" spans="1:15" s="56" customFormat="1" ht="12.75" customHeight="1" x14ac:dyDescent="0.2">
      <c r="A54" s="112"/>
      <c r="B54" s="99" t="s">
        <v>114</v>
      </c>
      <c r="C54" s="106" t="s">
        <v>177</v>
      </c>
      <c r="D54" s="12" t="s">
        <v>178</v>
      </c>
      <c r="E54" s="101"/>
      <c r="F54" s="53" t="s">
        <v>121</v>
      </c>
      <c r="G54" s="102">
        <f>I54*(1-J54)</f>
        <v>4.7</v>
      </c>
      <c r="H54" s="133">
        <f t="shared" si="1"/>
        <v>0</v>
      </c>
      <c r="I54" s="102">
        <v>4.7</v>
      </c>
      <c r="J54" s="103">
        <f t="shared" si="3"/>
        <v>0</v>
      </c>
      <c r="K54" s="104">
        <v>0.76</v>
      </c>
      <c r="L54" s="54">
        <f>E54*K54</f>
        <v>0</v>
      </c>
      <c r="M54" s="54">
        <v>8434453026638</v>
      </c>
      <c r="N54" s="55">
        <v>4</v>
      </c>
      <c r="O54" s="54">
        <v>73089059</v>
      </c>
    </row>
    <row r="55" spans="1:15" s="56" customFormat="1" ht="12.75" customHeight="1" x14ac:dyDescent="0.2">
      <c r="A55" s="112"/>
      <c r="B55" s="99" t="s">
        <v>114</v>
      </c>
      <c r="C55" s="106" t="s">
        <v>179</v>
      </c>
      <c r="D55" s="12" t="s">
        <v>180</v>
      </c>
      <c r="E55" s="101"/>
      <c r="F55" s="53" t="s">
        <v>121</v>
      </c>
      <c r="G55" s="102">
        <f>I55*(1-J55)</f>
        <v>5.78</v>
      </c>
      <c r="H55" s="133">
        <f t="shared" si="1"/>
        <v>0</v>
      </c>
      <c r="I55" s="102">
        <v>5.78</v>
      </c>
      <c r="J55" s="103">
        <f t="shared" si="3"/>
        <v>0</v>
      </c>
      <c r="K55" s="104">
        <v>0.98</v>
      </c>
      <c r="L55" s="54">
        <f>E55*K55</f>
        <v>0</v>
      </c>
      <c r="M55" s="54">
        <v>8434453026645</v>
      </c>
      <c r="N55" s="55">
        <v>4</v>
      </c>
      <c r="O55" s="54">
        <v>73089059</v>
      </c>
    </row>
    <row r="56" spans="1:15" s="56" customFormat="1" ht="12.75" customHeight="1" x14ac:dyDescent="0.2">
      <c r="A56" s="112"/>
      <c r="B56" s="99" t="s">
        <v>114</v>
      </c>
      <c r="C56" s="106" t="s">
        <v>181</v>
      </c>
      <c r="D56" s="12" t="s">
        <v>182</v>
      </c>
      <c r="E56" s="101"/>
      <c r="F56" s="53" t="s">
        <v>121</v>
      </c>
      <c r="G56" s="102">
        <f>I56*(1-J56)</f>
        <v>6.86</v>
      </c>
      <c r="H56" s="133">
        <f t="shared" si="1"/>
        <v>0</v>
      </c>
      <c r="I56" s="102">
        <v>6.86</v>
      </c>
      <c r="J56" s="103">
        <f t="shared" si="3"/>
        <v>0</v>
      </c>
      <c r="K56" s="104">
        <v>1.2</v>
      </c>
      <c r="L56" s="54">
        <f>E56*K56</f>
        <v>0</v>
      </c>
      <c r="M56" s="54">
        <v>8434453026652</v>
      </c>
      <c r="N56" s="55">
        <v>4</v>
      </c>
      <c r="O56" s="54">
        <v>73089059</v>
      </c>
    </row>
    <row r="57" spans="1:15" s="56" customFormat="1" ht="12.75" customHeight="1" x14ac:dyDescent="0.2">
      <c r="A57" s="112"/>
      <c r="B57" s="99" t="s">
        <v>114</v>
      </c>
      <c r="C57" s="106" t="s">
        <v>183</v>
      </c>
      <c r="D57" s="12" t="s">
        <v>184</v>
      </c>
      <c r="E57" s="101"/>
      <c r="F57" s="53" t="s">
        <v>121</v>
      </c>
      <c r="G57" s="102">
        <f>I57*(1-J57)</f>
        <v>9.36</v>
      </c>
      <c r="H57" s="133">
        <f t="shared" si="1"/>
        <v>0</v>
      </c>
      <c r="I57" s="102">
        <v>9.36</v>
      </c>
      <c r="J57" s="103">
        <f t="shared" si="3"/>
        <v>0</v>
      </c>
      <c r="K57" s="104">
        <v>1.77</v>
      </c>
      <c r="L57" s="54">
        <f>E57*K57</f>
        <v>0</v>
      </c>
      <c r="M57" s="54">
        <v>8434453026669</v>
      </c>
      <c r="N57" s="55">
        <v>4</v>
      </c>
      <c r="O57" s="54">
        <v>73089059</v>
      </c>
    </row>
    <row r="58" spans="1:15" s="56" customFormat="1" ht="12.75" customHeight="1" x14ac:dyDescent="0.2">
      <c r="A58" s="112"/>
      <c r="B58" s="99" t="s">
        <v>114</v>
      </c>
      <c r="C58" s="106" t="s">
        <v>185</v>
      </c>
      <c r="D58" s="12" t="s">
        <v>186</v>
      </c>
      <c r="E58" s="101"/>
      <c r="F58" s="53" t="s">
        <v>121</v>
      </c>
      <c r="G58" s="102">
        <f t="shared" si="0"/>
        <v>4.08</v>
      </c>
      <c r="H58" s="133">
        <f t="shared" si="1"/>
        <v>0</v>
      </c>
      <c r="I58" s="102">
        <v>4.08</v>
      </c>
      <c r="J58" s="103">
        <f t="shared" si="3"/>
        <v>0</v>
      </c>
      <c r="K58" s="104">
        <v>0.69</v>
      </c>
      <c r="L58" s="54">
        <f t="shared" si="2"/>
        <v>0</v>
      </c>
      <c r="M58" s="54">
        <v>8434453006241</v>
      </c>
      <c r="N58" s="55">
        <v>4</v>
      </c>
      <c r="O58" s="54">
        <v>73089059</v>
      </c>
    </row>
    <row r="59" spans="1:15" s="56" customFormat="1" ht="12.75" customHeight="1" x14ac:dyDescent="0.2">
      <c r="A59" s="112"/>
      <c r="B59" s="99"/>
      <c r="C59" s="106" t="s">
        <v>187</v>
      </c>
      <c r="D59" s="12" t="s">
        <v>188</v>
      </c>
      <c r="E59" s="101"/>
      <c r="F59" s="53" t="s">
        <v>121</v>
      </c>
      <c r="G59" s="102">
        <f t="shared" si="0"/>
        <v>4.68</v>
      </c>
      <c r="H59" s="133">
        <f t="shared" si="1"/>
        <v>0</v>
      </c>
      <c r="I59" s="102">
        <v>4.68</v>
      </c>
      <c r="J59" s="103">
        <f t="shared" si="3"/>
        <v>0</v>
      </c>
      <c r="K59" s="104">
        <v>0.91</v>
      </c>
      <c r="L59" s="54">
        <f t="shared" si="2"/>
        <v>0</v>
      </c>
      <c r="M59" s="54">
        <v>8434453242649</v>
      </c>
      <c r="N59" s="55">
        <v>4</v>
      </c>
      <c r="O59" s="54">
        <v>73089059</v>
      </c>
    </row>
    <row r="60" spans="1:15" s="56" customFormat="1" ht="12.75" customHeight="1" x14ac:dyDescent="0.2">
      <c r="A60" s="112"/>
      <c r="B60" s="99" t="s">
        <v>114</v>
      </c>
      <c r="C60" s="106" t="s">
        <v>189</v>
      </c>
      <c r="D60" s="12" t="s">
        <v>190</v>
      </c>
      <c r="E60" s="101"/>
      <c r="F60" s="53" t="s">
        <v>121</v>
      </c>
      <c r="G60" s="102">
        <f t="shared" si="0"/>
        <v>5.08</v>
      </c>
      <c r="H60" s="133">
        <f t="shared" si="1"/>
        <v>0</v>
      </c>
      <c r="I60" s="102">
        <v>5.08</v>
      </c>
      <c r="J60" s="103">
        <f t="shared" si="3"/>
        <v>0</v>
      </c>
      <c r="K60" s="104">
        <v>0.98</v>
      </c>
      <c r="L60" s="54">
        <f t="shared" si="2"/>
        <v>0</v>
      </c>
      <c r="M60" s="54">
        <v>8434453026676</v>
      </c>
      <c r="N60" s="55">
        <v>4</v>
      </c>
      <c r="O60" s="54">
        <v>73089059</v>
      </c>
    </row>
    <row r="61" spans="1:15" s="56" customFormat="1" ht="12.75" customHeight="1" x14ac:dyDescent="0.2">
      <c r="A61" s="112"/>
      <c r="B61" s="99" t="s">
        <v>114</v>
      </c>
      <c r="C61" s="106" t="s">
        <v>191</v>
      </c>
      <c r="D61" s="12" t="s">
        <v>192</v>
      </c>
      <c r="E61" s="101"/>
      <c r="F61" s="53" t="s">
        <v>121</v>
      </c>
      <c r="G61" s="102">
        <f t="shared" si="0"/>
        <v>6.54</v>
      </c>
      <c r="H61" s="133">
        <f t="shared" si="1"/>
        <v>0</v>
      </c>
      <c r="I61" s="102">
        <v>6.54</v>
      </c>
      <c r="J61" s="103">
        <f t="shared" si="3"/>
        <v>0</v>
      </c>
      <c r="K61" s="104">
        <v>1.2</v>
      </c>
      <c r="L61" s="54">
        <f t="shared" si="2"/>
        <v>0</v>
      </c>
      <c r="M61" s="54">
        <v>8434453026683</v>
      </c>
      <c r="N61" s="55">
        <v>4</v>
      </c>
      <c r="O61" s="54">
        <v>73089059</v>
      </c>
    </row>
    <row r="62" spans="1:15" s="56" customFormat="1" ht="12.75" customHeight="1" x14ac:dyDescent="0.2">
      <c r="A62" s="112"/>
      <c r="B62" s="99" t="s">
        <v>114</v>
      </c>
      <c r="C62" s="106" t="s">
        <v>193</v>
      </c>
      <c r="D62" s="12" t="s">
        <v>194</v>
      </c>
      <c r="E62" s="101"/>
      <c r="F62" s="53" t="s">
        <v>121</v>
      </c>
      <c r="G62" s="102">
        <f t="shared" si="0"/>
        <v>8.08</v>
      </c>
      <c r="H62" s="133">
        <f t="shared" si="1"/>
        <v>0</v>
      </c>
      <c r="I62" s="102">
        <v>8.08</v>
      </c>
      <c r="J62" s="103">
        <f t="shared" si="3"/>
        <v>0</v>
      </c>
      <c r="K62" s="104">
        <v>1.54</v>
      </c>
      <c r="L62" s="54">
        <f t="shared" si="2"/>
        <v>0</v>
      </c>
      <c r="M62" s="54">
        <v>8434453026690</v>
      </c>
      <c r="N62" s="55">
        <v>4</v>
      </c>
      <c r="O62" s="54">
        <v>73089059</v>
      </c>
    </row>
    <row r="63" spans="1:15" s="56" customFormat="1" ht="12.75" customHeight="1" x14ac:dyDescent="0.2">
      <c r="A63" s="112"/>
      <c r="B63" s="99" t="s">
        <v>114</v>
      </c>
      <c r="C63" s="106" t="s">
        <v>195</v>
      </c>
      <c r="D63" s="12" t="s">
        <v>196</v>
      </c>
      <c r="E63" s="101"/>
      <c r="F63" s="53" t="s">
        <v>121</v>
      </c>
      <c r="G63" s="102">
        <f t="shared" si="0"/>
        <v>11.06</v>
      </c>
      <c r="H63" s="133">
        <f t="shared" si="1"/>
        <v>0</v>
      </c>
      <c r="I63" s="102">
        <v>11.06</v>
      </c>
      <c r="J63" s="103">
        <f t="shared" si="3"/>
        <v>0</v>
      </c>
      <c r="K63" s="104">
        <v>2.1800000000000002</v>
      </c>
      <c r="L63" s="54">
        <f t="shared" si="2"/>
        <v>0</v>
      </c>
      <c r="M63" s="54">
        <v>8434453026706</v>
      </c>
      <c r="N63" s="55">
        <v>4</v>
      </c>
      <c r="O63" s="54">
        <v>73089059</v>
      </c>
    </row>
    <row r="64" spans="1:15" s="56" customFormat="1" ht="12.75" customHeight="1" x14ac:dyDescent="0.2">
      <c r="A64" s="112"/>
      <c r="B64" s="99" t="s">
        <v>114</v>
      </c>
      <c r="C64" s="106" t="s">
        <v>197</v>
      </c>
      <c r="D64" s="12" t="s">
        <v>198</v>
      </c>
      <c r="E64" s="101"/>
      <c r="F64" s="53" t="s">
        <v>121</v>
      </c>
      <c r="G64" s="102">
        <f t="shared" si="0"/>
        <v>16.34</v>
      </c>
      <c r="H64" s="133">
        <f t="shared" si="1"/>
        <v>0</v>
      </c>
      <c r="I64" s="102">
        <v>16.34</v>
      </c>
      <c r="J64" s="103">
        <f t="shared" si="3"/>
        <v>0</v>
      </c>
      <c r="K64" s="104">
        <v>3.1</v>
      </c>
      <c r="L64" s="54">
        <f t="shared" si="2"/>
        <v>0</v>
      </c>
      <c r="M64" s="54">
        <v>8434453026713</v>
      </c>
      <c r="N64" s="55">
        <v>4</v>
      </c>
      <c r="O64" s="54">
        <v>73089059</v>
      </c>
    </row>
    <row r="65" spans="1:15" s="56" customFormat="1" ht="12.75" customHeight="1" x14ac:dyDescent="0.2">
      <c r="A65" s="112"/>
      <c r="B65" s="99" t="s">
        <v>114</v>
      </c>
      <c r="C65" s="106" t="s">
        <v>199</v>
      </c>
      <c r="D65" s="12" t="s">
        <v>200</v>
      </c>
      <c r="E65" s="101"/>
      <c r="F65" s="53" t="s">
        <v>121</v>
      </c>
      <c r="G65" s="102">
        <f t="shared" si="0"/>
        <v>20.440000000000001</v>
      </c>
      <c r="H65" s="133">
        <f t="shared" si="1"/>
        <v>0</v>
      </c>
      <c r="I65" s="102">
        <v>20.440000000000001</v>
      </c>
      <c r="J65" s="103">
        <f t="shared" si="3"/>
        <v>0</v>
      </c>
      <c r="K65" s="104">
        <v>4.22</v>
      </c>
      <c r="L65" s="54">
        <f t="shared" si="2"/>
        <v>0</v>
      </c>
      <c r="M65" s="54">
        <v>8434453228551</v>
      </c>
      <c r="N65" s="55">
        <v>4</v>
      </c>
      <c r="O65" s="54">
        <v>73089059</v>
      </c>
    </row>
    <row r="66" spans="1:15" s="56" customFormat="1" ht="12.75" customHeight="1" x14ac:dyDescent="0.2">
      <c r="A66" s="112"/>
      <c r="B66" s="99" t="s">
        <v>114</v>
      </c>
      <c r="C66" s="106" t="s">
        <v>201</v>
      </c>
      <c r="D66" s="12" t="s">
        <v>202</v>
      </c>
      <c r="E66" s="101"/>
      <c r="F66" s="53" t="s">
        <v>121</v>
      </c>
      <c r="G66" s="102">
        <f t="shared" si="0"/>
        <v>19.059999999999999</v>
      </c>
      <c r="H66" s="133">
        <f t="shared" si="1"/>
        <v>0</v>
      </c>
      <c r="I66" s="102">
        <v>19.059999999999999</v>
      </c>
      <c r="J66" s="103">
        <f t="shared" si="3"/>
        <v>0</v>
      </c>
      <c r="K66" s="104">
        <v>3.69</v>
      </c>
      <c r="L66" s="54">
        <f t="shared" si="2"/>
        <v>0</v>
      </c>
      <c r="M66" s="54">
        <v>8434453026720</v>
      </c>
      <c r="N66" s="55">
        <v>4</v>
      </c>
      <c r="O66" s="54">
        <v>73089059</v>
      </c>
    </row>
    <row r="67" spans="1:15" s="56" customFormat="1" ht="12.75" customHeight="1" x14ac:dyDescent="0.2">
      <c r="A67" s="112"/>
      <c r="B67" s="99" t="s">
        <v>114</v>
      </c>
      <c r="C67" s="106" t="s">
        <v>203</v>
      </c>
      <c r="D67" s="12" t="s">
        <v>204</v>
      </c>
      <c r="E67" s="101"/>
      <c r="F67" s="53" t="s">
        <v>121</v>
      </c>
      <c r="G67" s="102">
        <f t="shared" si="0"/>
        <v>23.82</v>
      </c>
      <c r="H67" s="133">
        <f t="shared" si="1"/>
        <v>0</v>
      </c>
      <c r="I67" s="102">
        <v>23.82</v>
      </c>
      <c r="J67" s="103">
        <f t="shared" si="3"/>
        <v>0</v>
      </c>
      <c r="K67" s="104">
        <v>5.03</v>
      </c>
      <c r="L67" s="54">
        <f t="shared" si="2"/>
        <v>0</v>
      </c>
      <c r="M67" s="54">
        <v>8434453228544</v>
      </c>
      <c r="N67" s="55">
        <v>4</v>
      </c>
      <c r="O67" s="54">
        <v>73089059</v>
      </c>
    </row>
    <row r="68" spans="1:15" s="56" customFormat="1" ht="12.75" customHeight="1" x14ac:dyDescent="0.2">
      <c r="A68" s="112"/>
      <c r="B68" s="99" t="s">
        <v>114</v>
      </c>
      <c r="C68" s="106" t="s">
        <v>205</v>
      </c>
      <c r="D68" s="12" t="s">
        <v>206</v>
      </c>
      <c r="E68" s="101"/>
      <c r="F68" s="53" t="s">
        <v>121</v>
      </c>
      <c r="G68" s="102">
        <f t="shared" si="0"/>
        <v>7.32</v>
      </c>
      <c r="H68" s="133">
        <f t="shared" si="1"/>
        <v>0</v>
      </c>
      <c r="I68" s="102">
        <v>7.32</v>
      </c>
      <c r="J68" s="103">
        <f t="shared" si="3"/>
        <v>0</v>
      </c>
      <c r="K68" s="104">
        <v>1.33</v>
      </c>
      <c r="L68" s="54">
        <f t="shared" si="2"/>
        <v>0</v>
      </c>
      <c r="M68" s="54">
        <v>8434453026812</v>
      </c>
      <c r="N68" s="55">
        <v>4</v>
      </c>
      <c r="O68" s="54">
        <v>73089059</v>
      </c>
    </row>
    <row r="69" spans="1:15" s="56" customFormat="1" ht="12.75" customHeight="1" x14ac:dyDescent="0.2">
      <c r="A69" s="112"/>
      <c r="B69" s="99" t="s">
        <v>114</v>
      </c>
      <c r="C69" s="106" t="s">
        <v>207</v>
      </c>
      <c r="D69" s="12" t="s">
        <v>208</v>
      </c>
      <c r="E69" s="101"/>
      <c r="F69" s="53" t="s">
        <v>121</v>
      </c>
      <c r="G69" s="102">
        <f t="shared" si="0"/>
        <v>8.2799999999999994</v>
      </c>
      <c r="H69" s="133">
        <f t="shared" si="1"/>
        <v>0</v>
      </c>
      <c r="I69" s="102">
        <v>8.2799999999999994</v>
      </c>
      <c r="J69" s="103">
        <f t="shared" si="3"/>
        <v>0</v>
      </c>
      <c r="K69" s="104">
        <v>1.54</v>
      </c>
      <c r="L69" s="54">
        <f t="shared" si="2"/>
        <v>0</v>
      </c>
      <c r="M69" s="54">
        <v>8434453026829</v>
      </c>
      <c r="N69" s="55">
        <v>4</v>
      </c>
      <c r="O69" s="54">
        <v>73089059</v>
      </c>
    </row>
    <row r="70" spans="1:15" s="56" customFormat="1" ht="12.75" customHeight="1" x14ac:dyDescent="0.2">
      <c r="A70" s="112"/>
      <c r="B70" s="99" t="s">
        <v>114</v>
      </c>
      <c r="C70" s="106" t="s">
        <v>209</v>
      </c>
      <c r="D70" s="12" t="s">
        <v>210</v>
      </c>
      <c r="E70" s="101"/>
      <c r="F70" s="53" t="s">
        <v>121</v>
      </c>
      <c r="G70" s="102">
        <f t="shared" si="0"/>
        <v>9.86</v>
      </c>
      <c r="H70" s="133">
        <f t="shared" si="1"/>
        <v>0</v>
      </c>
      <c r="I70" s="102">
        <v>9.86</v>
      </c>
      <c r="J70" s="103">
        <f t="shared" si="3"/>
        <v>0</v>
      </c>
      <c r="K70" s="104">
        <v>1.92</v>
      </c>
      <c r="L70" s="54">
        <f t="shared" si="2"/>
        <v>0</v>
      </c>
      <c r="M70" s="54">
        <v>8434453026836</v>
      </c>
      <c r="N70" s="55">
        <v>4</v>
      </c>
      <c r="O70" s="54">
        <v>73089059</v>
      </c>
    </row>
    <row r="71" spans="1:15" s="56" customFormat="1" ht="12.75" customHeight="1" x14ac:dyDescent="0.2">
      <c r="A71" s="112"/>
      <c r="B71" s="99" t="s">
        <v>114</v>
      </c>
      <c r="C71" s="106" t="s">
        <v>211</v>
      </c>
      <c r="D71" s="12" t="s">
        <v>212</v>
      </c>
      <c r="E71" s="101"/>
      <c r="F71" s="53" t="s">
        <v>121</v>
      </c>
      <c r="G71" s="102">
        <f t="shared" si="0"/>
        <v>14.06</v>
      </c>
      <c r="H71" s="133">
        <f t="shared" si="1"/>
        <v>0</v>
      </c>
      <c r="I71" s="102">
        <v>14.06</v>
      </c>
      <c r="J71" s="103">
        <f t="shared" si="3"/>
        <v>0</v>
      </c>
      <c r="K71" s="104">
        <v>2.79</v>
      </c>
      <c r="L71" s="54">
        <f t="shared" si="2"/>
        <v>0</v>
      </c>
      <c r="M71" s="54">
        <v>8434453026843</v>
      </c>
      <c r="N71" s="55">
        <v>4</v>
      </c>
      <c r="O71" s="54">
        <v>73089059</v>
      </c>
    </row>
    <row r="72" spans="1:15" s="56" customFormat="1" ht="12.75" customHeight="1" x14ac:dyDescent="0.2">
      <c r="A72" s="112"/>
      <c r="B72" s="99" t="s">
        <v>114</v>
      </c>
      <c r="C72" s="106" t="s">
        <v>213</v>
      </c>
      <c r="D72" s="12" t="s">
        <v>214</v>
      </c>
      <c r="E72" s="101"/>
      <c r="F72" s="53" t="s">
        <v>121</v>
      </c>
      <c r="G72" s="102">
        <f t="shared" si="0"/>
        <v>17.84</v>
      </c>
      <c r="H72" s="133">
        <f t="shared" si="1"/>
        <v>0</v>
      </c>
      <c r="I72" s="102">
        <v>17.84</v>
      </c>
      <c r="J72" s="103">
        <f t="shared" si="3"/>
        <v>0</v>
      </c>
      <c r="K72" s="104">
        <v>3.81</v>
      </c>
      <c r="L72" s="54">
        <f t="shared" si="2"/>
        <v>0</v>
      </c>
      <c r="M72" s="54">
        <v>8434453026850</v>
      </c>
      <c r="N72" s="55">
        <v>4</v>
      </c>
      <c r="O72" s="54">
        <v>73089059</v>
      </c>
    </row>
    <row r="73" spans="1:15" s="56" customFormat="1" ht="12.75" customHeight="1" x14ac:dyDescent="0.2">
      <c r="A73" s="112"/>
      <c r="B73" s="99" t="s">
        <v>114</v>
      </c>
      <c r="C73" s="106" t="s">
        <v>215</v>
      </c>
      <c r="D73" s="12" t="s">
        <v>216</v>
      </c>
      <c r="E73" s="101"/>
      <c r="F73" s="53" t="s">
        <v>121</v>
      </c>
      <c r="G73" s="102">
        <f t="shared" si="0"/>
        <v>20.84</v>
      </c>
      <c r="H73" s="133">
        <f t="shared" si="1"/>
        <v>0</v>
      </c>
      <c r="I73" s="102">
        <v>20.84</v>
      </c>
      <c r="J73" s="103">
        <f t="shared" si="3"/>
        <v>0</v>
      </c>
      <c r="K73" s="104">
        <v>4.84</v>
      </c>
      <c r="L73" s="54">
        <f>E73*K73</f>
        <v>0</v>
      </c>
      <c r="M73" s="54">
        <v>8434453129797</v>
      </c>
      <c r="N73" s="55">
        <v>4</v>
      </c>
      <c r="O73" s="54">
        <v>73089059</v>
      </c>
    </row>
    <row r="74" spans="1:15" s="56" customFormat="1" ht="12.75" customHeight="1" x14ac:dyDescent="0.2">
      <c r="A74" s="112"/>
      <c r="B74" s="99" t="s">
        <v>114</v>
      </c>
      <c r="C74" s="106" t="s">
        <v>217</v>
      </c>
      <c r="D74" s="12" t="s">
        <v>218</v>
      </c>
      <c r="E74" s="101"/>
      <c r="F74" s="53" t="s">
        <v>121</v>
      </c>
      <c r="G74" s="102">
        <f t="shared" si="0"/>
        <v>21.14</v>
      </c>
      <c r="H74" s="133">
        <f t="shared" si="1"/>
        <v>0</v>
      </c>
      <c r="I74" s="102">
        <v>21.14</v>
      </c>
      <c r="J74" s="103">
        <f t="shared" si="3"/>
        <v>0</v>
      </c>
      <c r="K74" s="104">
        <v>4.4400000000000004</v>
      </c>
      <c r="L74" s="54">
        <f t="shared" si="2"/>
        <v>0</v>
      </c>
      <c r="M74" s="54">
        <v>8434453026867</v>
      </c>
      <c r="N74" s="55">
        <v>4</v>
      </c>
      <c r="O74" s="54">
        <v>73089059</v>
      </c>
    </row>
    <row r="75" spans="1:15" s="56" customFormat="1" ht="12.75" customHeight="1" x14ac:dyDescent="0.2">
      <c r="A75" s="112"/>
      <c r="B75" s="99" t="s">
        <v>114</v>
      </c>
      <c r="C75" s="106" t="s">
        <v>219</v>
      </c>
      <c r="D75" s="12" t="s">
        <v>220</v>
      </c>
      <c r="E75" s="101"/>
      <c r="F75" s="53" t="s">
        <v>121</v>
      </c>
      <c r="G75" s="102">
        <f t="shared" si="0"/>
        <v>24.58</v>
      </c>
      <c r="H75" s="133">
        <f t="shared" si="1"/>
        <v>0</v>
      </c>
      <c r="I75" s="102">
        <v>24.58</v>
      </c>
      <c r="J75" s="103">
        <f t="shared" si="3"/>
        <v>0</v>
      </c>
      <c r="K75" s="104">
        <v>5.62</v>
      </c>
      <c r="L75" s="54">
        <f t="shared" si="2"/>
        <v>0</v>
      </c>
      <c r="M75" s="54">
        <v>8434453219252</v>
      </c>
      <c r="N75" s="55">
        <v>4</v>
      </c>
      <c r="O75" s="54">
        <v>73089059</v>
      </c>
    </row>
    <row r="76" spans="1:15" s="56" customFormat="1" ht="12.75" customHeight="1" x14ac:dyDescent="0.2">
      <c r="A76" s="112"/>
      <c r="B76" s="99" t="s">
        <v>114</v>
      </c>
      <c r="C76" s="106" t="s">
        <v>221</v>
      </c>
      <c r="D76" s="12" t="s">
        <v>223</v>
      </c>
      <c r="E76" s="101"/>
      <c r="F76" s="53" t="s">
        <v>222</v>
      </c>
      <c r="G76" s="102">
        <f>I76*(1-J76)</f>
        <v>1.6</v>
      </c>
      <c r="H76" s="133">
        <f>E76*G76</f>
        <v>0</v>
      </c>
      <c r="I76" s="102">
        <v>1.6</v>
      </c>
      <c r="J76" s="103">
        <f t="shared" si="3"/>
        <v>0</v>
      </c>
      <c r="K76" s="104">
        <v>0.04</v>
      </c>
      <c r="L76" s="54">
        <f>E76*K76</f>
        <v>0</v>
      </c>
      <c r="M76" s="54">
        <v>8434453059032</v>
      </c>
      <c r="N76" s="55">
        <v>4</v>
      </c>
      <c r="O76" s="54">
        <v>73089059</v>
      </c>
    </row>
    <row r="77" spans="1:15" s="56" customFormat="1" ht="12.75" customHeight="1" x14ac:dyDescent="0.2">
      <c r="A77" s="112"/>
      <c r="B77" s="99" t="s">
        <v>114</v>
      </c>
      <c r="C77" s="106" t="s">
        <v>224</v>
      </c>
      <c r="D77" s="12" t="s">
        <v>225</v>
      </c>
      <c r="E77" s="101"/>
      <c r="F77" s="53" t="s">
        <v>222</v>
      </c>
      <c r="G77" s="102">
        <f>I77*(1-J77)</f>
        <v>1.32</v>
      </c>
      <c r="H77" s="133">
        <f>E77*G77</f>
        <v>0</v>
      </c>
      <c r="I77" s="102">
        <v>1.32</v>
      </c>
      <c r="J77" s="103">
        <f t="shared" si="3"/>
        <v>0</v>
      </c>
      <c r="K77" s="104">
        <v>0.06</v>
      </c>
      <c r="L77" s="54">
        <f>E77*K77</f>
        <v>0</v>
      </c>
      <c r="M77" s="54">
        <v>8434453059070</v>
      </c>
      <c r="N77" s="55">
        <v>4</v>
      </c>
      <c r="O77" s="54">
        <v>73089059</v>
      </c>
    </row>
    <row r="78" spans="1:15" s="56" customFormat="1" ht="12.75" customHeight="1" x14ac:dyDescent="0.25">
      <c r="A78" s="110"/>
      <c r="B78" s="99" t="s">
        <v>114</v>
      </c>
      <c r="C78" s="106" t="s">
        <v>226</v>
      </c>
      <c r="D78" s="12" t="s">
        <v>227</v>
      </c>
      <c r="E78" s="101"/>
      <c r="F78" s="53" t="s">
        <v>222</v>
      </c>
      <c r="G78" s="102">
        <f t="shared" ref="G78:G169" si="4">I78*(1-J78)</f>
        <v>0.52</v>
      </c>
      <c r="H78" s="133">
        <f t="shared" ref="H78:H169" si="5">E78*G78</f>
        <v>0</v>
      </c>
      <c r="I78" s="102">
        <v>0.52</v>
      </c>
      <c r="J78" s="103">
        <f t="shared" si="3"/>
        <v>0</v>
      </c>
      <c r="K78" s="104">
        <v>0.03</v>
      </c>
      <c r="L78" s="54">
        <f t="shared" ref="L78:L169" si="6">E78*K78</f>
        <v>0</v>
      </c>
      <c r="M78" s="54">
        <v>8434453059049</v>
      </c>
      <c r="N78" s="55">
        <v>4</v>
      </c>
      <c r="O78" s="54">
        <v>73089059</v>
      </c>
    </row>
    <row r="79" spans="1:15" s="56" customFormat="1" ht="12.75" customHeight="1" x14ac:dyDescent="0.25">
      <c r="A79" s="110"/>
      <c r="B79" s="99" t="s">
        <v>114</v>
      </c>
      <c r="C79" s="106" t="s">
        <v>228</v>
      </c>
      <c r="D79" s="12" t="s">
        <v>229</v>
      </c>
      <c r="E79" s="101"/>
      <c r="F79" s="53" t="s">
        <v>222</v>
      </c>
      <c r="G79" s="102">
        <f t="shared" si="4"/>
        <v>0.9</v>
      </c>
      <c r="H79" s="133">
        <f t="shared" si="5"/>
        <v>0</v>
      </c>
      <c r="I79" s="102">
        <v>0.9</v>
      </c>
      <c r="J79" s="103">
        <f t="shared" si="3"/>
        <v>0</v>
      </c>
      <c r="K79" s="104">
        <v>0.06</v>
      </c>
      <c r="L79" s="54">
        <f t="shared" si="6"/>
        <v>0</v>
      </c>
      <c r="M79" s="54">
        <v>8434453059063</v>
      </c>
      <c r="N79" s="55">
        <v>4</v>
      </c>
      <c r="O79" s="54">
        <v>73089059</v>
      </c>
    </row>
    <row r="80" spans="1:15" s="56" customFormat="1" ht="12.75" customHeight="1" x14ac:dyDescent="0.25">
      <c r="A80" s="110"/>
      <c r="B80" s="99" t="s">
        <v>114</v>
      </c>
      <c r="C80" s="106" t="s">
        <v>230</v>
      </c>
      <c r="D80" s="12" t="s">
        <v>231</v>
      </c>
      <c r="E80" s="101"/>
      <c r="F80" s="53" t="s">
        <v>222</v>
      </c>
      <c r="G80" s="102">
        <f>I80*(1-J80)</f>
        <v>6.14</v>
      </c>
      <c r="H80" s="133">
        <f>E80*G80</f>
        <v>0</v>
      </c>
      <c r="I80" s="102">
        <v>6.14</v>
      </c>
      <c r="J80" s="103">
        <f t="shared" si="3"/>
        <v>0</v>
      </c>
      <c r="K80" s="104">
        <v>0.1</v>
      </c>
      <c r="L80" s="54">
        <f>E80*K80</f>
        <v>0</v>
      </c>
      <c r="M80" s="54">
        <v>8434453061592</v>
      </c>
      <c r="N80" s="55">
        <v>4</v>
      </c>
      <c r="O80" s="54">
        <v>73089059</v>
      </c>
    </row>
    <row r="81" spans="1:15" s="56" customFormat="1" ht="12.75" customHeight="1" x14ac:dyDescent="0.25">
      <c r="A81" s="110"/>
      <c r="B81" s="99" t="s">
        <v>114</v>
      </c>
      <c r="C81" s="106" t="s">
        <v>232</v>
      </c>
      <c r="D81" s="12" t="s">
        <v>233</v>
      </c>
      <c r="E81" s="101"/>
      <c r="F81" s="53" t="s">
        <v>222</v>
      </c>
      <c r="G81" s="102">
        <f t="shared" si="4"/>
        <v>4.84</v>
      </c>
      <c r="H81" s="133">
        <f t="shared" si="5"/>
        <v>0</v>
      </c>
      <c r="I81" s="102">
        <v>4.84</v>
      </c>
      <c r="J81" s="103">
        <f t="shared" si="3"/>
        <v>0</v>
      </c>
      <c r="K81" s="104">
        <v>0.13</v>
      </c>
      <c r="L81" s="54">
        <f t="shared" si="6"/>
        <v>0</v>
      </c>
      <c r="M81" s="54">
        <v>8434453061608</v>
      </c>
      <c r="N81" s="55">
        <v>4</v>
      </c>
      <c r="O81" s="54">
        <v>73089059</v>
      </c>
    </row>
    <row r="82" spans="1:15" s="56" customFormat="1" ht="12.75" customHeight="1" x14ac:dyDescent="0.25">
      <c r="A82" s="110"/>
      <c r="B82" s="99" t="s">
        <v>114</v>
      </c>
      <c r="C82" s="106" t="s">
        <v>234</v>
      </c>
      <c r="D82" s="12" t="s">
        <v>235</v>
      </c>
      <c r="E82" s="101"/>
      <c r="F82" s="53" t="s">
        <v>222</v>
      </c>
      <c r="G82" s="102">
        <f t="shared" si="4"/>
        <v>7.2</v>
      </c>
      <c r="H82" s="133">
        <f t="shared" si="5"/>
        <v>0</v>
      </c>
      <c r="I82" s="102">
        <v>7.2</v>
      </c>
      <c r="J82" s="103">
        <f t="shared" si="3"/>
        <v>0</v>
      </c>
      <c r="K82" s="104">
        <v>0.16</v>
      </c>
      <c r="L82" s="54">
        <f t="shared" si="6"/>
        <v>0</v>
      </c>
      <c r="M82" s="54">
        <v>8434453068386</v>
      </c>
      <c r="N82" s="55">
        <v>4</v>
      </c>
      <c r="O82" s="54">
        <v>73089059</v>
      </c>
    </row>
    <row r="83" spans="1:15" s="56" customFormat="1" ht="12.75" customHeight="1" x14ac:dyDescent="0.25">
      <c r="A83" s="110"/>
      <c r="B83" s="99" t="s">
        <v>114</v>
      </c>
      <c r="C83" s="106" t="s">
        <v>236</v>
      </c>
      <c r="D83" s="12" t="s">
        <v>237</v>
      </c>
      <c r="E83" s="101"/>
      <c r="F83" s="53" t="s">
        <v>222</v>
      </c>
      <c r="G83" s="102">
        <f>I83*(1-J83)</f>
        <v>3.48</v>
      </c>
      <c r="H83" s="133">
        <f>E83*G83</f>
        <v>0</v>
      </c>
      <c r="I83" s="102">
        <v>3.48</v>
      </c>
      <c r="J83" s="103">
        <f t="shared" si="3"/>
        <v>0</v>
      </c>
      <c r="K83" s="104">
        <v>0.12</v>
      </c>
      <c r="L83" s="54">
        <f>E83*K83</f>
        <v>0</v>
      </c>
      <c r="M83" s="54">
        <v>8434453074158</v>
      </c>
      <c r="N83" s="55">
        <v>4</v>
      </c>
      <c r="O83" s="54">
        <v>73089059</v>
      </c>
    </row>
    <row r="84" spans="1:15" s="56" customFormat="1" ht="12.75" customHeight="1" x14ac:dyDescent="0.25">
      <c r="A84" s="110"/>
      <c r="B84" s="99" t="s">
        <v>114</v>
      </c>
      <c r="C84" s="106" t="s">
        <v>238</v>
      </c>
      <c r="D84" s="12" t="s">
        <v>239</v>
      </c>
      <c r="E84" s="101"/>
      <c r="F84" s="53" t="s">
        <v>222</v>
      </c>
      <c r="G84" s="102">
        <f t="shared" si="4"/>
        <v>2.62</v>
      </c>
      <c r="H84" s="133">
        <f t="shared" si="5"/>
        <v>0</v>
      </c>
      <c r="I84" s="102">
        <v>2.62</v>
      </c>
      <c r="J84" s="103">
        <f t="shared" si="3"/>
        <v>0</v>
      </c>
      <c r="K84" s="104">
        <v>0.08</v>
      </c>
      <c r="L84" s="54">
        <f t="shared" si="6"/>
        <v>0</v>
      </c>
      <c r="M84" s="54">
        <v>8434453074165</v>
      </c>
      <c r="N84" s="55">
        <v>4</v>
      </c>
      <c r="O84" s="54">
        <v>73089059</v>
      </c>
    </row>
    <row r="85" spans="1:15" s="56" customFormat="1" ht="12.75" customHeight="1" x14ac:dyDescent="0.25">
      <c r="A85" s="110"/>
      <c r="B85" s="99" t="s">
        <v>114</v>
      </c>
      <c r="C85" s="106" t="s">
        <v>240</v>
      </c>
      <c r="D85" s="12" t="s">
        <v>241</v>
      </c>
      <c r="E85" s="101"/>
      <c r="F85" s="53" t="s">
        <v>222</v>
      </c>
      <c r="G85" s="102">
        <f t="shared" si="4"/>
        <v>3.82</v>
      </c>
      <c r="H85" s="133">
        <f t="shared" si="5"/>
        <v>0</v>
      </c>
      <c r="I85" s="102">
        <v>3.82</v>
      </c>
      <c r="J85" s="103">
        <f t="shared" si="3"/>
        <v>0</v>
      </c>
      <c r="K85" s="104">
        <v>0.15</v>
      </c>
      <c r="L85" s="54">
        <f t="shared" si="6"/>
        <v>0</v>
      </c>
      <c r="M85" s="54">
        <v>8434453074189</v>
      </c>
      <c r="N85" s="55">
        <v>4</v>
      </c>
      <c r="O85" s="54">
        <v>73089059</v>
      </c>
    </row>
    <row r="86" spans="1:15" s="56" customFormat="1" ht="12.75" customHeight="1" x14ac:dyDescent="0.25">
      <c r="A86" s="110"/>
      <c r="B86" s="99" t="s">
        <v>114</v>
      </c>
      <c r="C86" s="106" t="s">
        <v>242</v>
      </c>
      <c r="D86" s="12" t="s">
        <v>243</v>
      </c>
      <c r="E86" s="101"/>
      <c r="F86" s="53" t="s">
        <v>222</v>
      </c>
      <c r="G86" s="102">
        <f t="shared" si="4"/>
        <v>5.08</v>
      </c>
      <c r="H86" s="133">
        <f t="shared" si="5"/>
        <v>0</v>
      </c>
      <c r="I86" s="102">
        <v>5.08</v>
      </c>
      <c r="J86" s="103">
        <f t="shared" si="3"/>
        <v>0</v>
      </c>
      <c r="K86" s="104">
        <v>0.14000000000000001</v>
      </c>
      <c r="L86" s="54">
        <f t="shared" si="6"/>
        <v>0</v>
      </c>
      <c r="M86" s="54">
        <v>8434453067716</v>
      </c>
      <c r="N86" s="55">
        <v>4</v>
      </c>
      <c r="O86" s="54">
        <v>73089059</v>
      </c>
    </row>
    <row r="87" spans="1:15" s="56" customFormat="1" ht="12.75" customHeight="1" x14ac:dyDescent="0.25">
      <c r="A87" s="110"/>
      <c r="B87" s="99" t="s">
        <v>114</v>
      </c>
      <c r="C87" s="106" t="s">
        <v>244</v>
      </c>
      <c r="D87" s="12" t="s">
        <v>245</v>
      </c>
      <c r="E87" s="101"/>
      <c r="F87" s="53" t="s">
        <v>222</v>
      </c>
      <c r="G87" s="102">
        <f t="shared" si="4"/>
        <v>5.88</v>
      </c>
      <c r="H87" s="133">
        <f t="shared" si="5"/>
        <v>0</v>
      </c>
      <c r="I87" s="102">
        <v>5.88</v>
      </c>
      <c r="J87" s="103">
        <f t="shared" si="3"/>
        <v>0</v>
      </c>
      <c r="K87" s="104">
        <v>0.2</v>
      </c>
      <c r="L87" s="54">
        <f t="shared" si="6"/>
        <v>0</v>
      </c>
      <c r="M87" s="54">
        <v>8434453027796</v>
      </c>
      <c r="N87" s="55">
        <v>4</v>
      </c>
      <c r="O87" s="54">
        <v>73089059</v>
      </c>
    </row>
    <row r="88" spans="1:15" s="56" customFormat="1" ht="12.75" customHeight="1" x14ac:dyDescent="0.25">
      <c r="A88" s="110"/>
      <c r="B88" s="99" t="s">
        <v>114</v>
      </c>
      <c r="C88" s="106" t="s">
        <v>246</v>
      </c>
      <c r="D88" s="12" t="s">
        <v>247</v>
      </c>
      <c r="E88" s="101"/>
      <c r="F88" s="53" t="s">
        <v>222</v>
      </c>
      <c r="G88" s="102">
        <f t="shared" si="4"/>
        <v>11.2</v>
      </c>
      <c r="H88" s="133">
        <f t="shared" si="5"/>
        <v>0</v>
      </c>
      <c r="I88" s="102">
        <v>11.2</v>
      </c>
      <c r="J88" s="103">
        <f t="shared" si="3"/>
        <v>0</v>
      </c>
      <c r="K88" s="104">
        <v>0.04</v>
      </c>
      <c r="L88" s="54">
        <f t="shared" si="6"/>
        <v>0</v>
      </c>
      <c r="M88" s="54">
        <v>8434453071362</v>
      </c>
      <c r="N88" s="55">
        <v>4</v>
      </c>
      <c r="O88" s="54">
        <v>85369010</v>
      </c>
    </row>
    <row r="89" spans="1:15" s="56" customFormat="1" ht="12.75" customHeight="1" x14ac:dyDescent="0.25">
      <c r="A89" s="110"/>
      <c r="B89" s="99" t="s">
        <v>114</v>
      </c>
      <c r="C89" s="106" t="s">
        <v>248</v>
      </c>
      <c r="D89" s="12" t="s">
        <v>249</v>
      </c>
      <c r="E89" s="101"/>
      <c r="F89" s="53" t="s">
        <v>222</v>
      </c>
      <c r="G89" s="102">
        <f>I89*(1-J89)</f>
        <v>12.94</v>
      </c>
      <c r="H89" s="133">
        <f>E89*G89</f>
        <v>0</v>
      </c>
      <c r="I89" s="102">
        <v>12.94</v>
      </c>
      <c r="J89" s="103">
        <f t="shared" si="3"/>
        <v>0</v>
      </c>
      <c r="K89" s="104">
        <v>0.08</v>
      </c>
      <c r="L89" s="54">
        <f>E89*K89</f>
        <v>0</v>
      </c>
      <c r="M89" s="54">
        <v>8434453071379</v>
      </c>
      <c r="N89" s="55">
        <v>4</v>
      </c>
      <c r="O89" s="54">
        <v>85369010</v>
      </c>
    </row>
    <row r="90" spans="1:15" s="56" customFormat="1" ht="12.75" customHeight="1" x14ac:dyDescent="0.25">
      <c r="A90" s="110"/>
      <c r="B90" s="99" t="s">
        <v>114</v>
      </c>
      <c r="C90" s="106" t="s">
        <v>250</v>
      </c>
      <c r="D90" s="12" t="s">
        <v>251</v>
      </c>
      <c r="E90" s="101"/>
      <c r="F90" s="53" t="s">
        <v>222</v>
      </c>
      <c r="G90" s="102">
        <f t="shared" si="4"/>
        <v>14.88</v>
      </c>
      <c r="H90" s="133">
        <f t="shared" si="5"/>
        <v>0</v>
      </c>
      <c r="I90" s="102">
        <v>14.88</v>
      </c>
      <c r="J90" s="103">
        <f t="shared" si="3"/>
        <v>0</v>
      </c>
      <c r="K90" s="104">
        <v>0.59</v>
      </c>
      <c r="L90" s="54">
        <f t="shared" si="6"/>
        <v>0</v>
      </c>
      <c r="M90" s="54">
        <v>8434453027277</v>
      </c>
      <c r="N90" s="55">
        <v>4</v>
      </c>
      <c r="O90" s="54">
        <v>73089059</v>
      </c>
    </row>
    <row r="91" spans="1:15" s="56" customFormat="1" ht="12.75" customHeight="1" x14ac:dyDescent="0.25">
      <c r="A91" s="110"/>
      <c r="B91" s="99" t="s">
        <v>114</v>
      </c>
      <c r="C91" s="106" t="s">
        <v>252</v>
      </c>
      <c r="D91" s="12" t="s">
        <v>253</v>
      </c>
      <c r="E91" s="101"/>
      <c r="F91" s="53" t="s">
        <v>222</v>
      </c>
      <c r="G91" s="102">
        <f t="shared" si="4"/>
        <v>16.84</v>
      </c>
      <c r="H91" s="133">
        <f t="shared" si="5"/>
        <v>0</v>
      </c>
      <c r="I91" s="102">
        <v>16.84</v>
      </c>
      <c r="J91" s="103">
        <f t="shared" si="3"/>
        <v>0</v>
      </c>
      <c r="K91" s="104">
        <v>0.75</v>
      </c>
      <c r="L91" s="54">
        <f t="shared" si="6"/>
        <v>0</v>
      </c>
      <c r="M91" s="54">
        <v>8434453027284</v>
      </c>
      <c r="N91" s="55">
        <v>4</v>
      </c>
      <c r="O91" s="54">
        <v>73089059</v>
      </c>
    </row>
    <row r="92" spans="1:15" s="56" customFormat="1" ht="12.75" customHeight="1" x14ac:dyDescent="0.25">
      <c r="A92" s="110"/>
      <c r="B92" s="99" t="s">
        <v>114</v>
      </c>
      <c r="C92" s="106" t="s">
        <v>254</v>
      </c>
      <c r="D92" s="12" t="s">
        <v>255</v>
      </c>
      <c r="E92" s="101"/>
      <c r="F92" s="53" t="s">
        <v>222</v>
      </c>
      <c r="G92" s="102">
        <f t="shared" si="4"/>
        <v>19.72</v>
      </c>
      <c r="H92" s="133">
        <f t="shared" si="5"/>
        <v>0</v>
      </c>
      <c r="I92" s="102">
        <v>19.72</v>
      </c>
      <c r="J92" s="103">
        <f t="shared" si="3"/>
        <v>0</v>
      </c>
      <c r="K92" s="104">
        <v>1</v>
      </c>
      <c r="L92" s="54">
        <f t="shared" si="6"/>
        <v>0</v>
      </c>
      <c r="M92" s="54">
        <v>8434453027291</v>
      </c>
      <c r="N92" s="55">
        <v>4</v>
      </c>
      <c r="O92" s="54">
        <v>73089059</v>
      </c>
    </row>
    <row r="93" spans="1:15" s="56" customFormat="1" ht="12.75" customHeight="1" x14ac:dyDescent="0.25">
      <c r="A93" s="110"/>
      <c r="B93" s="99" t="s">
        <v>114</v>
      </c>
      <c r="C93" s="106" t="s">
        <v>256</v>
      </c>
      <c r="D93" s="12" t="s">
        <v>257</v>
      </c>
      <c r="E93" s="101"/>
      <c r="F93" s="53" t="s">
        <v>222</v>
      </c>
      <c r="G93" s="102">
        <f t="shared" si="4"/>
        <v>25.78</v>
      </c>
      <c r="H93" s="133">
        <f t="shared" si="5"/>
        <v>0</v>
      </c>
      <c r="I93" s="102">
        <v>25.78</v>
      </c>
      <c r="J93" s="103">
        <f t="shared" si="3"/>
        <v>0</v>
      </c>
      <c r="K93" s="104">
        <v>1.61</v>
      </c>
      <c r="L93" s="54">
        <f t="shared" si="6"/>
        <v>0</v>
      </c>
      <c r="M93" s="54">
        <v>8434453027307</v>
      </c>
      <c r="N93" s="55">
        <v>4</v>
      </c>
      <c r="O93" s="54">
        <v>73089059</v>
      </c>
    </row>
    <row r="94" spans="1:15" s="56" customFormat="1" ht="12.75" customHeight="1" x14ac:dyDescent="0.25">
      <c r="A94" s="110"/>
      <c r="B94" s="99" t="s">
        <v>114</v>
      </c>
      <c r="C94" s="106" t="s">
        <v>258</v>
      </c>
      <c r="D94" s="12" t="s">
        <v>259</v>
      </c>
      <c r="E94" s="101"/>
      <c r="F94" s="53" t="s">
        <v>222</v>
      </c>
      <c r="G94" s="102">
        <f t="shared" si="4"/>
        <v>10.14</v>
      </c>
      <c r="H94" s="133">
        <f t="shared" si="5"/>
        <v>0</v>
      </c>
      <c r="I94" s="102">
        <v>10.14</v>
      </c>
      <c r="J94" s="103">
        <f t="shared" si="3"/>
        <v>0</v>
      </c>
      <c r="K94" s="104">
        <v>0.26</v>
      </c>
      <c r="L94" s="54">
        <f t="shared" si="6"/>
        <v>0</v>
      </c>
      <c r="M94" s="54">
        <v>8434453061639</v>
      </c>
      <c r="N94" s="55">
        <v>4</v>
      </c>
      <c r="O94" s="54">
        <v>73089059</v>
      </c>
    </row>
    <row r="95" spans="1:15" s="56" customFormat="1" ht="12.75" customHeight="1" x14ac:dyDescent="0.25">
      <c r="A95" s="110"/>
      <c r="B95" s="99"/>
      <c r="C95" s="106" t="s">
        <v>260</v>
      </c>
      <c r="D95" s="12" t="s">
        <v>261</v>
      </c>
      <c r="E95" s="101"/>
      <c r="F95" s="53" t="s">
        <v>222</v>
      </c>
      <c r="G95" s="102">
        <f t="shared" si="4"/>
        <v>13.92</v>
      </c>
      <c r="H95" s="133">
        <f t="shared" si="5"/>
        <v>0</v>
      </c>
      <c r="I95" s="102">
        <v>13.92</v>
      </c>
      <c r="J95" s="103">
        <f t="shared" si="3"/>
        <v>0</v>
      </c>
      <c r="K95" s="104">
        <v>0.6</v>
      </c>
      <c r="L95" s="54">
        <f t="shared" si="6"/>
        <v>0</v>
      </c>
      <c r="M95" s="54">
        <v>8434453242779</v>
      </c>
      <c r="N95" s="55">
        <v>4</v>
      </c>
      <c r="O95" s="54">
        <v>73089059</v>
      </c>
    </row>
    <row r="96" spans="1:15" s="56" customFormat="1" ht="12.75" customHeight="1" x14ac:dyDescent="0.25">
      <c r="A96" s="110"/>
      <c r="B96" s="99" t="s">
        <v>114</v>
      </c>
      <c r="C96" s="106" t="s">
        <v>262</v>
      </c>
      <c r="D96" s="12" t="s">
        <v>263</v>
      </c>
      <c r="E96" s="101"/>
      <c r="F96" s="53" t="s">
        <v>222</v>
      </c>
      <c r="G96" s="102">
        <f t="shared" si="4"/>
        <v>14.72</v>
      </c>
      <c r="H96" s="133">
        <f t="shared" si="5"/>
        <v>0</v>
      </c>
      <c r="I96" s="102">
        <v>14.72</v>
      </c>
      <c r="J96" s="103">
        <f t="shared" si="3"/>
        <v>0</v>
      </c>
      <c r="K96" s="104">
        <v>0.7</v>
      </c>
      <c r="L96" s="54">
        <f t="shared" si="6"/>
        <v>0</v>
      </c>
      <c r="M96" s="54">
        <v>8434453027314</v>
      </c>
      <c r="N96" s="55">
        <v>4</v>
      </c>
      <c r="O96" s="54">
        <v>73089059</v>
      </c>
    </row>
    <row r="97" spans="1:15" s="56" customFormat="1" ht="12.75" customHeight="1" x14ac:dyDescent="0.25">
      <c r="A97" s="110"/>
      <c r="B97" s="99" t="s">
        <v>114</v>
      </c>
      <c r="C97" s="106" t="s">
        <v>264</v>
      </c>
      <c r="D97" s="12" t="s">
        <v>265</v>
      </c>
      <c r="E97" s="101"/>
      <c r="F97" s="53" t="s">
        <v>222</v>
      </c>
      <c r="G97" s="102">
        <f t="shared" si="4"/>
        <v>18.739999999999998</v>
      </c>
      <c r="H97" s="133">
        <f t="shared" si="5"/>
        <v>0</v>
      </c>
      <c r="I97" s="102">
        <v>18.739999999999998</v>
      </c>
      <c r="J97" s="103">
        <f t="shared" si="3"/>
        <v>0</v>
      </c>
      <c r="K97" s="104">
        <v>0.88</v>
      </c>
      <c r="L97" s="54">
        <f t="shared" si="6"/>
        <v>0</v>
      </c>
      <c r="M97" s="54">
        <v>8434453027321</v>
      </c>
      <c r="N97" s="55">
        <v>4</v>
      </c>
      <c r="O97" s="54">
        <v>73089059</v>
      </c>
    </row>
    <row r="98" spans="1:15" s="56" customFormat="1" ht="12.75" customHeight="1" x14ac:dyDescent="0.25">
      <c r="A98" s="110"/>
      <c r="B98" s="99" t="s">
        <v>114</v>
      </c>
      <c r="C98" s="106" t="s">
        <v>266</v>
      </c>
      <c r="D98" s="12" t="s">
        <v>267</v>
      </c>
      <c r="E98" s="101"/>
      <c r="F98" s="53" t="s">
        <v>222</v>
      </c>
      <c r="G98" s="102">
        <f t="shared" si="4"/>
        <v>21.24</v>
      </c>
      <c r="H98" s="133">
        <f t="shared" si="5"/>
        <v>0</v>
      </c>
      <c r="I98" s="102">
        <v>21.24</v>
      </c>
      <c r="J98" s="103">
        <f t="shared" si="3"/>
        <v>0</v>
      </c>
      <c r="K98" s="104">
        <v>1.1399999999999999</v>
      </c>
      <c r="L98" s="54">
        <f t="shared" si="6"/>
        <v>0</v>
      </c>
      <c r="M98" s="54">
        <v>8434453027338</v>
      </c>
      <c r="N98" s="55">
        <v>4</v>
      </c>
      <c r="O98" s="54">
        <v>73089059</v>
      </c>
    </row>
    <row r="99" spans="1:15" s="56" customFormat="1" ht="12.75" customHeight="1" x14ac:dyDescent="0.25">
      <c r="A99" s="110"/>
      <c r="B99" s="99" t="s">
        <v>114</v>
      </c>
      <c r="C99" s="106" t="s">
        <v>268</v>
      </c>
      <c r="D99" s="12" t="s">
        <v>269</v>
      </c>
      <c r="E99" s="101"/>
      <c r="F99" s="53" t="s">
        <v>222</v>
      </c>
      <c r="G99" s="102">
        <f t="shared" si="4"/>
        <v>29.04</v>
      </c>
      <c r="H99" s="133">
        <f t="shared" si="5"/>
        <v>0</v>
      </c>
      <c r="I99" s="102">
        <v>29.04</v>
      </c>
      <c r="J99" s="103">
        <f t="shared" si="3"/>
        <v>0</v>
      </c>
      <c r="K99" s="104">
        <v>1.77</v>
      </c>
      <c r="L99" s="54">
        <f t="shared" si="6"/>
        <v>0</v>
      </c>
      <c r="M99" s="54">
        <v>8434453027345</v>
      </c>
      <c r="N99" s="55">
        <v>4</v>
      </c>
      <c r="O99" s="54">
        <v>73089059</v>
      </c>
    </row>
    <row r="100" spans="1:15" s="56" customFormat="1" ht="12.75" customHeight="1" x14ac:dyDescent="0.25">
      <c r="A100" s="110"/>
      <c r="B100" s="99" t="s">
        <v>114</v>
      </c>
      <c r="C100" s="106" t="s">
        <v>270</v>
      </c>
      <c r="D100" s="12" t="s">
        <v>271</v>
      </c>
      <c r="E100" s="101"/>
      <c r="F100" s="53" t="s">
        <v>222</v>
      </c>
      <c r="G100" s="102">
        <f t="shared" si="4"/>
        <v>36.119999999999997</v>
      </c>
      <c r="H100" s="133">
        <f t="shared" si="5"/>
        <v>0</v>
      </c>
      <c r="I100" s="102">
        <v>36.119999999999997</v>
      </c>
      <c r="J100" s="103">
        <f t="shared" ref="J100:J165" si="7">G$16/100</f>
        <v>0</v>
      </c>
      <c r="K100" s="104">
        <v>2.5299999999999998</v>
      </c>
      <c r="L100" s="54">
        <f t="shared" si="6"/>
        <v>0</v>
      </c>
      <c r="M100" s="54">
        <v>8434453027352</v>
      </c>
      <c r="N100" s="55">
        <v>4</v>
      </c>
      <c r="O100" s="54">
        <v>73089059</v>
      </c>
    </row>
    <row r="101" spans="1:15" s="56" customFormat="1" ht="12.75" customHeight="1" x14ac:dyDescent="0.25">
      <c r="A101" s="110"/>
      <c r="B101" s="99" t="s">
        <v>114</v>
      </c>
      <c r="C101" s="106" t="s">
        <v>272</v>
      </c>
      <c r="D101" s="12" t="s">
        <v>273</v>
      </c>
      <c r="E101" s="101"/>
      <c r="F101" s="53" t="s">
        <v>222</v>
      </c>
      <c r="G101" s="102">
        <f t="shared" si="4"/>
        <v>45.72</v>
      </c>
      <c r="H101" s="133">
        <f t="shared" si="5"/>
        <v>0</v>
      </c>
      <c r="I101" s="102">
        <v>45.72</v>
      </c>
      <c r="J101" s="103">
        <f t="shared" si="7"/>
        <v>0</v>
      </c>
      <c r="K101" s="104">
        <v>3.42</v>
      </c>
      <c r="L101" s="54">
        <f t="shared" si="6"/>
        <v>0</v>
      </c>
      <c r="M101" s="54">
        <v>8434453027369</v>
      </c>
      <c r="N101" s="55">
        <v>4</v>
      </c>
      <c r="O101" s="54">
        <v>73089059</v>
      </c>
    </row>
    <row r="102" spans="1:15" s="56" customFormat="1" ht="12.75" customHeight="1" x14ac:dyDescent="0.25">
      <c r="A102" s="110"/>
      <c r="B102" s="99" t="s">
        <v>114</v>
      </c>
      <c r="C102" s="106" t="s">
        <v>274</v>
      </c>
      <c r="D102" s="12" t="s">
        <v>275</v>
      </c>
      <c r="E102" s="101"/>
      <c r="F102" s="53" t="s">
        <v>222</v>
      </c>
      <c r="G102" s="102">
        <f t="shared" si="4"/>
        <v>17.46</v>
      </c>
      <c r="H102" s="133">
        <f t="shared" si="5"/>
        <v>0</v>
      </c>
      <c r="I102" s="102">
        <v>17.46</v>
      </c>
      <c r="J102" s="103">
        <f t="shared" si="7"/>
        <v>0</v>
      </c>
      <c r="K102" s="104">
        <v>1.05</v>
      </c>
      <c r="L102" s="54">
        <f t="shared" si="6"/>
        <v>0</v>
      </c>
      <c r="M102" s="54">
        <v>8434453027451</v>
      </c>
      <c r="N102" s="55">
        <v>4</v>
      </c>
      <c r="O102" s="54">
        <v>73089059</v>
      </c>
    </row>
    <row r="103" spans="1:15" s="56" customFormat="1" ht="12.75" customHeight="1" x14ac:dyDescent="0.25">
      <c r="A103" s="110"/>
      <c r="B103" s="99" t="s">
        <v>114</v>
      </c>
      <c r="C103" s="106" t="s">
        <v>276</v>
      </c>
      <c r="D103" s="12" t="s">
        <v>277</v>
      </c>
      <c r="E103" s="101"/>
      <c r="F103" s="53" t="s">
        <v>222</v>
      </c>
      <c r="G103" s="102">
        <f t="shared" si="4"/>
        <v>20.64</v>
      </c>
      <c r="H103" s="133">
        <f t="shared" si="5"/>
        <v>0</v>
      </c>
      <c r="I103" s="102">
        <v>20.64</v>
      </c>
      <c r="J103" s="103">
        <f t="shared" si="7"/>
        <v>0</v>
      </c>
      <c r="K103" s="104">
        <v>1.33</v>
      </c>
      <c r="L103" s="54">
        <f t="shared" si="6"/>
        <v>0</v>
      </c>
      <c r="M103" s="54">
        <v>8434453027468</v>
      </c>
      <c r="N103" s="55">
        <v>4</v>
      </c>
      <c r="O103" s="54">
        <v>73089059</v>
      </c>
    </row>
    <row r="104" spans="1:15" s="56" customFormat="1" ht="12.75" customHeight="1" x14ac:dyDescent="0.25">
      <c r="A104" s="110"/>
      <c r="B104" s="99" t="s">
        <v>114</v>
      </c>
      <c r="C104" s="106" t="s">
        <v>278</v>
      </c>
      <c r="D104" s="12" t="s">
        <v>279</v>
      </c>
      <c r="E104" s="101"/>
      <c r="F104" s="53" t="s">
        <v>222</v>
      </c>
      <c r="G104" s="102">
        <f t="shared" si="4"/>
        <v>23.78</v>
      </c>
      <c r="H104" s="133">
        <f t="shared" si="5"/>
        <v>0</v>
      </c>
      <c r="I104" s="102">
        <v>23.78</v>
      </c>
      <c r="J104" s="103">
        <f t="shared" si="7"/>
        <v>0</v>
      </c>
      <c r="K104" s="104">
        <v>1.65</v>
      </c>
      <c r="L104" s="54">
        <f t="shared" si="6"/>
        <v>0</v>
      </c>
      <c r="M104" s="54">
        <v>8434453027475</v>
      </c>
      <c r="N104" s="55">
        <v>4</v>
      </c>
      <c r="O104" s="54">
        <v>73089059</v>
      </c>
    </row>
    <row r="105" spans="1:15" s="56" customFormat="1" ht="12.75" customHeight="1" x14ac:dyDescent="0.25">
      <c r="A105" s="110"/>
      <c r="B105" s="99" t="s">
        <v>114</v>
      </c>
      <c r="C105" s="106" t="s">
        <v>280</v>
      </c>
      <c r="D105" s="12" t="s">
        <v>281</v>
      </c>
      <c r="E105" s="101"/>
      <c r="F105" s="53" t="s">
        <v>222</v>
      </c>
      <c r="G105" s="102">
        <f t="shared" si="4"/>
        <v>32.340000000000003</v>
      </c>
      <c r="H105" s="133">
        <f t="shared" si="5"/>
        <v>0</v>
      </c>
      <c r="I105" s="102">
        <v>32.340000000000003</v>
      </c>
      <c r="J105" s="103">
        <f t="shared" si="7"/>
        <v>0</v>
      </c>
      <c r="K105" s="104">
        <v>2.42</v>
      </c>
      <c r="L105" s="54">
        <f t="shared" si="6"/>
        <v>0</v>
      </c>
      <c r="M105" s="54">
        <v>8434453027482</v>
      </c>
      <c r="N105" s="55">
        <v>4</v>
      </c>
      <c r="O105" s="54">
        <v>73089059</v>
      </c>
    </row>
    <row r="106" spans="1:15" s="56" customFormat="1" ht="12.75" customHeight="1" x14ac:dyDescent="0.25">
      <c r="A106" s="110"/>
      <c r="B106" s="99" t="s">
        <v>114</v>
      </c>
      <c r="C106" s="106" t="s">
        <v>282</v>
      </c>
      <c r="D106" s="12" t="s">
        <v>283</v>
      </c>
      <c r="E106" s="101"/>
      <c r="F106" s="53" t="s">
        <v>222</v>
      </c>
      <c r="G106" s="102">
        <f t="shared" si="4"/>
        <v>40.6</v>
      </c>
      <c r="H106" s="133">
        <f t="shared" si="5"/>
        <v>0</v>
      </c>
      <c r="I106" s="102">
        <v>40.6</v>
      </c>
      <c r="J106" s="103">
        <f t="shared" si="7"/>
        <v>0</v>
      </c>
      <c r="K106" s="104">
        <v>3.34</v>
      </c>
      <c r="L106" s="54">
        <f t="shared" si="6"/>
        <v>0</v>
      </c>
      <c r="M106" s="54">
        <v>8434453027499</v>
      </c>
      <c r="N106" s="55">
        <v>4</v>
      </c>
      <c r="O106" s="54">
        <v>73089059</v>
      </c>
    </row>
    <row r="107" spans="1:15" s="56" customFormat="1" ht="12.75" customHeight="1" x14ac:dyDescent="0.25">
      <c r="A107" s="110"/>
      <c r="B107" s="99" t="s">
        <v>114</v>
      </c>
      <c r="C107" s="106" t="s">
        <v>284</v>
      </c>
      <c r="D107" s="12" t="s">
        <v>285</v>
      </c>
      <c r="E107" s="101"/>
      <c r="F107" s="53" t="s">
        <v>222</v>
      </c>
      <c r="G107" s="102">
        <f t="shared" si="4"/>
        <v>51.44</v>
      </c>
      <c r="H107" s="133">
        <f t="shared" si="5"/>
        <v>0</v>
      </c>
      <c r="I107" s="102">
        <v>51.44</v>
      </c>
      <c r="J107" s="103">
        <f t="shared" si="7"/>
        <v>0</v>
      </c>
      <c r="K107" s="104">
        <v>4.41</v>
      </c>
      <c r="L107" s="54">
        <f t="shared" si="6"/>
        <v>0</v>
      </c>
      <c r="M107" s="54">
        <v>8434453027505</v>
      </c>
      <c r="N107" s="55">
        <v>4</v>
      </c>
      <c r="O107" s="54">
        <v>73089059</v>
      </c>
    </row>
    <row r="108" spans="1:15" s="56" customFormat="1" ht="12.75" customHeight="1" x14ac:dyDescent="0.2">
      <c r="A108" s="112"/>
      <c r="B108" s="99" t="s">
        <v>114</v>
      </c>
      <c r="C108" s="106" t="s">
        <v>286</v>
      </c>
      <c r="D108" s="12" t="s">
        <v>287</v>
      </c>
      <c r="E108" s="101"/>
      <c r="F108" s="53" t="s">
        <v>222</v>
      </c>
      <c r="G108" s="102">
        <f>I108*(1-J108)</f>
        <v>13.86</v>
      </c>
      <c r="H108" s="133">
        <f>E108*G108</f>
        <v>0</v>
      </c>
      <c r="I108" s="102">
        <v>13.86</v>
      </c>
      <c r="J108" s="103">
        <f t="shared" si="7"/>
        <v>0</v>
      </c>
      <c r="K108" s="104">
        <v>0.34</v>
      </c>
      <c r="L108" s="54">
        <f>E108*K108</f>
        <v>0</v>
      </c>
      <c r="M108" s="54">
        <v>8434453029578</v>
      </c>
      <c r="N108" s="55">
        <v>4</v>
      </c>
      <c r="O108" s="54">
        <v>73089059</v>
      </c>
    </row>
    <row r="109" spans="1:15" s="56" customFormat="1" ht="12.75" customHeight="1" x14ac:dyDescent="0.2">
      <c r="A109" s="112"/>
      <c r="B109" s="99" t="s">
        <v>114</v>
      </c>
      <c r="C109" s="106" t="s">
        <v>288</v>
      </c>
      <c r="D109" s="12" t="s">
        <v>289</v>
      </c>
      <c r="E109" s="101"/>
      <c r="F109" s="53" t="s">
        <v>222</v>
      </c>
      <c r="G109" s="102">
        <f>I109*(1-J109)</f>
        <v>15.14</v>
      </c>
      <c r="H109" s="133">
        <f>E109*G109</f>
        <v>0</v>
      </c>
      <c r="I109" s="102">
        <v>15.14</v>
      </c>
      <c r="J109" s="103">
        <f t="shared" si="7"/>
        <v>0</v>
      </c>
      <c r="K109" s="104">
        <v>0.45</v>
      </c>
      <c r="L109" s="54">
        <f>E109*K109</f>
        <v>0</v>
      </c>
      <c r="M109" s="54">
        <v>8434453029684</v>
      </c>
      <c r="N109" s="55">
        <v>4</v>
      </c>
      <c r="O109" s="54">
        <v>73089059</v>
      </c>
    </row>
    <row r="110" spans="1:15" s="56" customFormat="1" ht="12.75" customHeight="1" x14ac:dyDescent="0.2">
      <c r="A110" s="112"/>
      <c r="B110" s="99" t="s">
        <v>114</v>
      </c>
      <c r="C110" s="106" t="s">
        <v>290</v>
      </c>
      <c r="D110" s="12" t="s">
        <v>291</v>
      </c>
      <c r="E110" s="101"/>
      <c r="F110" s="53" t="s">
        <v>222</v>
      </c>
      <c r="G110" s="102">
        <f>I110*(1-J110)</f>
        <v>16.36</v>
      </c>
      <c r="H110" s="133">
        <f>E110*G110</f>
        <v>0</v>
      </c>
      <c r="I110" s="102">
        <v>16.36</v>
      </c>
      <c r="J110" s="103">
        <f t="shared" si="7"/>
        <v>0</v>
      </c>
      <c r="K110" s="104">
        <v>0.55000000000000004</v>
      </c>
      <c r="L110" s="54">
        <f>E110*K110</f>
        <v>0</v>
      </c>
      <c r="M110" s="54">
        <v>8434453029790</v>
      </c>
      <c r="N110" s="55">
        <v>4</v>
      </c>
      <c r="O110" s="54">
        <v>73089059</v>
      </c>
    </row>
    <row r="111" spans="1:15" s="56" customFormat="1" ht="12.75" customHeight="1" x14ac:dyDescent="0.2">
      <c r="A111" s="112"/>
      <c r="B111" s="99" t="s">
        <v>114</v>
      </c>
      <c r="C111" s="106" t="s">
        <v>292</v>
      </c>
      <c r="D111" s="12" t="s">
        <v>293</v>
      </c>
      <c r="E111" s="101"/>
      <c r="F111" s="53" t="s">
        <v>222</v>
      </c>
      <c r="G111" s="102">
        <f>I111*(1-J111)</f>
        <v>18.62</v>
      </c>
      <c r="H111" s="133">
        <f>E111*G111</f>
        <v>0</v>
      </c>
      <c r="I111" s="102">
        <v>18.62</v>
      </c>
      <c r="J111" s="103">
        <f t="shared" si="7"/>
        <v>0</v>
      </c>
      <c r="K111" s="104">
        <v>0.76</v>
      </c>
      <c r="L111" s="54">
        <f>E111*K111</f>
        <v>0</v>
      </c>
      <c r="M111" s="54">
        <v>8434453029905</v>
      </c>
      <c r="N111" s="55">
        <v>4</v>
      </c>
      <c r="O111" s="54">
        <v>73089059</v>
      </c>
    </row>
    <row r="112" spans="1:15" s="56" customFormat="1" ht="12.75" customHeight="1" x14ac:dyDescent="0.25">
      <c r="A112" s="110"/>
      <c r="B112" s="99" t="s">
        <v>114</v>
      </c>
      <c r="C112" s="106" t="s">
        <v>294</v>
      </c>
      <c r="D112" s="12" t="s">
        <v>295</v>
      </c>
      <c r="E112" s="101"/>
      <c r="F112" s="53" t="s">
        <v>222</v>
      </c>
      <c r="G112" s="102">
        <f>I112*(1-J112)</f>
        <v>10.72</v>
      </c>
      <c r="H112" s="133">
        <f>E112*G112</f>
        <v>0</v>
      </c>
      <c r="I112" s="102">
        <v>10.72</v>
      </c>
      <c r="J112" s="103">
        <f t="shared" si="7"/>
        <v>0</v>
      </c>
      <c r="K112" s="104">
        <v>0.27</v>
      </c>
      <c r="L112" s="54">
        <f>E112*K112</f>
        <v>0</v>
      </c>
      <c r="M112" s="54">
        <v>8434453061646</v>
      </c>
      <c r="N112" s="55">
        <v>4</v>
      </c>
      <c r="O112" s="54">
        <v>73089059</v>
      </c>
    </row>
    <row r="113" spans="1:15" s="56" customFormat="1" ht="12.75" customHeight="1" x14ac:dyDescent="0.2">
      <c r="A113" s="112"/>
      <c r="B113" s="99"/>
      <c r="C113" s="106" t="s">
        <v>296</v>
      </c>
      <c r="D113" s="12" t="s">
        <v>297</v>
      </c>
      <c r="E113" s="101"/>
      <c r="F113" s="53" t="s">
        <v>222</v>
      </c>
      <c r="G113" s="102">
        <f t="shared" ref="G113" si="8">I113*(1-J113)</f>
        <v>13.6</v>
      </c>
      <c r="H113" s="133">
        <f t="shared" ref="H113" si="9">E113*G113</f>
        <v>0</v>
      </c>
      <c r="I113" s="102">
        <v>13.6</v>
      </c>
      <c r="J113" s="103">
        <f t="shared" si="7"/>
        <v>0</v>
      </c>
      <c r="K113" s="104">
        <v>0.4</v>
      </c>
      <c r="L113" s="54">
        <f t="shared" ref="L113" si="10">E113*K113</f>
        <v>0</v>
      </c>
      <c r="M113" s="54">
        <v>8434453242762</v>
      </c>
      <c r="N113" s="55">
        <v>4</v>
      </c>
      <c r="O113" s="54">
        <v>73089059</v>
      </c>
    </row>
    <row r="114" spans="1:15" s="56" customFormat="1" ht="12.75" customHeight="1" x14ac:dyDescent="0.2">
      <c r="A114" s="112"/>
      <c r="B114" s="99" t="s">
        <v>114</v>
      </c>
      <c r="C114" s="106" t="s">
        <v>298</v>
      </c>
      <c r="D114" s="12" t="s">
        <v>299</v>
      </c>
      <c r="E114" s="101"/>
      <c r="F114" s="53" t="s">
        <v>222</v>
      </c>
      <c r="G114" s="102">
        <f t="shared" si="4"/>
        <v>14</v>
      </c>
      <c r="H114" s="133">
        <f t="shared" si="5"/>
        <v>0</v>
      </c>
      <c r="I114" s="102">
        <v>14</v>
      </c>
      <c r="J114" s="103">
        <f t="shared" si="7"/>
        <v>0</v>
      </c>
      <c r="K114" s="104">
        <v>0.5</v>
      </c>
      <c r="L114" s="54">
        <f t="shared" si="6"/>
        <v>0</v>
      </c>
      <c r="M114" s="54">
        <v>8434453030314</v>
      </c>
      <c r="N114" s="55">
        <v>4</v>
      </c>
      <c r="O114" s="54">
        <v>73089059</v>
      </c>
    </row>
    <row r="115" spans="1:15" s="56" customFormat="1" ht="12.75" customHeight="1" x14ac:dyDescent="0.2">
      <c r="A115" s="112"/>
      <c r="B115" s="99" t="s">
        <v>114</v>
      </c>
      <c r="C115" s="106" t="s">
        <v>300</v>
      </c>
      <c r="D115" s="12" t="s">
        <v>301</v>
      </c>
      <c r="E115" s="101"/>
      <c r="F115" s="53" t="s">
        <v>222</v>
      </c>
      <c r="G115" s="102">
        <f t="shared" si="4"/>
        <v>14.38</v>
      </c>
      <c r="H115" s="133">
        <f t="shared" si="5"/>
        <v>0</v>
      </c>
      <c r="I115" s="102">
        <v>14.38</v>
      </c>
      <c r="J115" s="103">
        <f t="shared" si="7"/>
        <v>0</v>
      </c>
      <c r="K115" s="104">
        <v>0.62</v>
      </c>
      <c r="L115" s="54">
        <f t="shared" si="6"/>
        <v>0</v>
      </c>
      <c r="M115" s="54">
        <v>8434453030420</v>
      </c>
      <c r="N115" s="55">
        <v>4</v>
      </c>
      <c r="O115" s="54">
        <v>73089059</v>
      </c>
    </row>
    <row r="116" spans="1:15" s="56" customFormat="1" ht="12.75" customHeight="1" x14ac:dyDescent="0.2">
      <c r="A116" s="112"/>
      <c r="B116" s="99" t="s">
        <v>114</v>
      </c>
      <c r="C116" s="106" t="s">
        <v>302</v>
      </c>
      <c r="D116" s="12" t="s">
        <v>303</v>
      </c>
      <c r="E116" s="101"/>
      <c r="F116" s="53" t="s">
        <v>222</v>
      </c>
      <c r="G116" s="102">
        <f t="shared" si="4"/>
        <v>15.44</v>
      </c>
      <c r="H116" s="133">
        <f t="shared" si="5"/>
        <v>0</v>
      </c>
      <c r="I116" s="102">
        <v>15.44</v>
      </c>
      <c r="J116" s="103">
        <f t="shared" si="7"/>
        <v>0</v>
      </c>
      <c r="K116" s="104">
        <v>0.74</v>
      </c>
      <c r="L116" s="54">
        <f t="shared" si="6"/>
        <v>0</v>
      </c>
      <c r="M116" s="54">
        <v>8434453030536</v>
      </c>
      <c r="N116" s="55">
        <v>4</v>
      </c>
      <c r="O116" s="54">
        <v>73089059</v>
      </c>
    </row>
    <row r="117" spans="1:15" s="56" customFormat="1" ht="12.75" customHeight="1" x14ac:dyDescent="0.2">
      <c r="A117" s="112"/>
      <c r="B117" s="99" t="s">
        <v>114</v>
      </c>
      <c r="C117" s="106" t="s">
        <v>304</v>
      </c>
      <c r="D117" s="12" t="s">
        <v>305</v>
      </c>
      <c r="E117" s="101"/>
      <c r="F117" s="53" t="s">
        <v>222</v>
      </c>
      <c r="G117" s="102">
        <f t="shared" si="4"/>
        <v>17.46</v>
      </c>
      <c r="H117" s="133">
        <f t="shared" si="5"/>
        <v>0</v>
      </c>
      <c r="I117" s="102">
        <v>17.46</v>
      </c>
      <c r="J117" s="103">
        <f t="shared" si="7"/>
        <v>0</v>
      </c>
      <c r="K117" s="104">
        <v>0.98</v>
      </c>
      <c r="L117" s="54">
        <f t="shared" si="6"/>
        <v>0</v>
      </c>
      <c r="M117" s="54">
        <v>8434453030727</v>
      </c>
      <c r="N117" s="55">
        <v>4</v>
      </c>
      <c r="O117" s="54">
        <v>73089059</v>
      </c>
    </row>
    <row r="118" spans="1:15" s="56" customFormat="1" ht="12.75" customHeight="1" x14ac:dyDescent="0.2">
      <c r="A118" s="112"/>
      <c r="B118" s="99" t="s">
        <v>114</v>
      </c>
      <c r="C118" s="106" t="s">
        <v>306</v>
      </c>
      <c r="D118" s="12" t="s">
        <v>307</v>
      </c>
      <c r="E118" s="101"/>
      <c r="F118" s="53" t="s">
        <v>222</v>
      </c>
      <c r="G118" s="102">
        <f t="shared" si="4"/>
        <v>20.3</v>
      </c>
      <c r="H118" s="133">
        <f t="shared" si="5"/>
        <v>0</v>
      </c>
      <c r="I118" s="102">
        <v>20.3</v>
      </c>
      <c r="J118" s="103">
        <f t="shared" si="7"/>
        <v>0</v>
      </c>
      <c r="K118" s="104">
        <v>1.22</v>
      </c>
      <c r="L118" s="54">
        <f t="shared" si="6"/>
        <v>0</v>
      </c>
      <c r="M118" s="54">
        <v>8434453030796</v>
      </c>
      <c r="N118" s="55">
        <v>4</v>
      </c>
      <c r="O118" s="54">
        <v>73089059</v>
      </c>
    </row>
    <row r="119" spans="1:15" s="56" customFormat="1" ht="12.75" customHeight="1" x14ac:dyDescent="0.2">
      <c r="A119" s="112"/>
      <c r="B119" s="99" t="s">
        <v>114</v>
      </c>
      <c r="C119" s="106" t="s">
        <v>308</v>
      </c>
      <c r="D119" s="12" t="s">
        <v>309</v>
      </c>
      <c r="E119" s="101"/>
      <c r="F119" s="53" t="s">
        <v>222</v>
      </c>
      <c r="G119" s="102">
        <f t="shared" si="4"/>
        <v>22.82</v>
      </c>
      <c r="H119" s="133">
        <f t="shared" si="5"/>
        <v>0</v>
      </c>
      <c r="I119" s="102">
        <v>22.82</v>
      </c>
      <c r="J119" s="103">
        <f t="shared" si="7"/>
        <v>0</v>
      </c>
      <c r="K119" s="104">
        <v>1.46</v>
      </c>
      <c r="L119" s="54">
        <f t="shared" si="6"/>
        <v>0</v>
      </c>
      <c r="M119" s="54">
        <v>8434453030871</v>
      </c>
      <c r="N119" s="55">
        <v>4</v>
      </c>
      <c r="O119" s="54">
        <v>73089059</v>
      </c>
    </row>
    <row r="120" spans="1:15" s="56" customFormat="1" ht="12.75" customHeight="1" x14ac:dyDescent="0.2">
      <c r="A120" s="112"/>
      <c r="B120" s="99" t="s">
        <v>114</v>
      </c>
      <c r="C120" s="106" t="s">
        <v>310</v>
      </c>
      <c r="D120" s="12" t="s">
        <v>311</v>
      </c>
      <c r="E120" s="101"/>
      <c r="F120" s="53" t="s">
        <v>222</v>
      </c>
      <c r="G120" s="102">
        <f t="shared" si="4"/>
        <v>16.12</v>
      </c>
      <c r="H120" s="133">
        <f t="shared" si="5"/>
        <v>0</v>
      </c>
      <c r="I120" s="102">
        <v>16.12</v>
      </c>
      <c r="J120" s="103">
        <f t="shared" si="7"/>
        <v>0</v>
      </c>
      <c r="K120" s="104">
        <v>0.78</v>
      </c>
      <c r="L120" s="54">
        <f t="shared" si="6"/>
        <v>0</v>
      </c>
      <c r="M120" s="54">
        <v>8434453031960</v>
      </c>
      <c r="N120" s="55">
        <v>4</v>
      </c>
      <c r="O120" s="54">
        <v>73089059</v>
      </c>
    </row>
    <row r="121" spans="1:15" s="56" customFormat="1" ht="12.75" customHeight="1" x14ac:dyDescent="0.2">
      <c r="A121" s="112"/>
      <c r="B121" s="99" t="s">
        <v>114</v>
      </c>
      <c r="C121" s="106" t="s">
        <v>312</v>
      </c>
      <c r="D121" s="12" t="s">
        <v>313</v>
      </c>
      <c r="E121" s="101"/>
      <c r="F121" s="53" t="s">
        <v>222</v>
      </c>
      <c r="G121" s="102">
        <f t="shared" si="4"/>
        <v>17.079999999999998</v>
      </c>
      <c r="H121" s="133">
        <f t="shared" si="5"/>
        <v>0</v>
      </c>
      <c r="I121" s="102">
        <v>17.079999999999998</v>
      </c>
      <c r="J121" s="103">
        <f t="shared" si="7"/>
        <v>0</v>
      </c>
      <c r="K121" s="104">
        <v>0.93</v>
      </c>
      <c r="L121" s="54">
        <f t="shared" si="6"/>
        <v>0</v>
      </c>
      <c r="M121" s="54">
        <v>8434453032073</v>
      </c>
      <c r="N121" s="55">
        <v>4</v>
      </c>
      <c r="O121" s="54">
        <v>73089059</v>
      </c>
    </row>
    <row r="122" spans="1:15" s="56" customFormat="1" ht="12.75" customHeight="1" x14ac:dyDescent="0.2">
      <c r="A122" s="112"/>
      <c r="B122" s="99" t="s">
        <v>114</v>
      </c>
      <c r="C122" s="106" t="s">
        <v>314</v>
      </c>
      <c r="D122" s="12" t="s">
        <v>315</v>
      </c>
      <c r="E122" s="101"/>
      <c r="F122" s="53" t="s">
        <v>222</v>
      </c>
      <c r="G122" s="102">
        <f t="shared" si="4"/>
        <v>18.18</v>
      </c>
      <c r="H122" s="133">
        <f t="shared" si="5"/>
        <v>0</v>
      </c>
      <c r="I122" s="102">
        <v>18.18</v>
      </c>
      <c r="J122" s="103">
        <f t="shared" si="7"/>
        <v>0</v>
      </c>
      <c r="K122" s="104">
        <v>1.07</v>
      </c>
      <c r="L122" s="54">
        <f t="shared" si="6"/>
        <v>0</v>
      </c>
      <c r="M122" s="54">
        <v>8434453032189</v>
      </c>
      <c r="N122" s="55">
        <v>4</v>
      </c>
      <c r="O122" s="54">
        <v>73089059</v>
      </c>
    </row>
    <row r="123" spans="1:15" s="56" customFormat="1" ht="12.75" customHeight="1" x14ac:dyDescent="0.2">
      <c r="A123" s="112"/>
      <c r="B123" s="99" t="s">
        <v>114</v>
      </c>
      <c r="C123" s="106" t="s">
        <v>316</v>
      </c>
      <c r="D123" s="12" t="s">
        <v>317</v>
      </c>
      <c r="E123" s="101"/>
      <c r="F123" s="53" t="s">
        <v>222</v>
      </c>
      <c r="G123" s="102">
        <f t="shared" si="4"/>
        <v>20.64</v>
      </c>
      <c r="H123" s="133">
        <f t="shared" si="5"/>
        <v>0</v>
      </c>
      <c r="I123" s="102">
        <v>20.64</v>
      </c>
      <c r="J123" s="103">
        <f t="shared" si="7"/>
        <v>0</v>
      </c>
      <c r="K123" s="104">
        <v>1.36</v>
      </c>
      <c r="L123" s="54">
        <f t="shared" si="6"/>
        <v>0</v>
      </c>
      <c r="M123" s="54">
        <v>8434453032394</v>
      </c>
      <c r="N123" s="55">
        <v>4</v>
      </c>
      <c r="O123" s="54">
        <v>73089059</v>
      </c>
    </row>
    <row r="124" spans="1:15" s="56" customFormat="1" ht="12.75" customHeight="1" x14ac:dyDescent="0.2">
      <c r="A124" s="112"/>
      <c r="B124" s="99" t="s">
        <v>114</v>
      </c>
      <c r="C124" s="106" t="s">
        <v>318</v>
      </c>
      <c r="D124" s="12" t="s">
        <v>319</v>
      </c>
      <c r="E124" s="101"/>
      <c r="F124" s="53" t="s">
        <v>222</v>
      </c>
      <c r="G124" s="102">
        <f t="shared" si="4"/>
        <v>24.38</v>
      </c>
      <c r="H124" s="133">
        <f t="shared" si="5"/>
        <v>0</v>
      </c>
      <c r="I124" s="102">
        <v>24.38</v>
      </c>
      <c r="J124" s="103">
        <f t="shared" si="7"/>
        <v>0</v>
      </c>
      <c r="K124" s="104">
        <v>1.65</v>
      </c>
      <c r="L124" s="54">
        <f t="shared" si="6"/>
        <v>0</v>
      </c>
      <c r="M124" s="54">
        <v>8434453032509</v>
      </c>
      <c r="N124" s="55">
        <v>4</v>
      </c>
      <c r="O124" s="54">
        <v>73089059</v>
      </c>
    </row>
    <row r="125" spans="1:15" s="56" customFormat="1" ht="12.75" customHeight="1" x14ac:dyDescent="0.2">
      <c r="A125" s="112"/>
      <c r="B125" s="99" t="s">
        <v>114</v>
      </c>
      <c r="C125" s="106" t="s">
        <v>320</v>
      </c>
      <c r="D125" s="12" t="s">
        <v>321</v>
      </c>
      <c r="E125" s="101"/>
      <c r="F125" s="53" t="s">
        <v>222</v>
      </c>
      <c r="G125" s="102">
        <f t="shared" si="4"/>
        <v>26.46</v>
      </c>
      <c r="H125" s="133">
        <f t="shared" si="5"/>
        <v>0</v>
      </c>
      <c r="I125" s="102">
        <v>26.46</v>
      </c>
      <c r="J125" s="103">
        <f t="shared" si="7"/>
        <v>0</v>
      </c>
      <c r="K125" s="104">
        <v>1.95</v>
      </c>
      <c r="L125" s="54">
        <f t="shared" si="6"/>
        <v>0</v>
      </c>
      <c r="M125" s="54">
        <v>8434453032615</v>
      </c>
      <c r="N125" s="55">
        <v>4</v>
      </c>
      <c r="O125" s="54">
        <v>73089059</v>
      </c>
    </row>
    <row r="126" spans="1:15" s="56" customFormat="1" ht="12.75" customHeight="1" x14ac:dyDescent="0.25">
      <c r="A126" s="110"/>
      <c r="B126" s="99" t="s">
        <v>114</v>
      </c>
      <c r="C126" s="106" t="s">
        <v>322</v>
      </c>
      <c r="D126" s="12" t="s">
        <v>323</v>
      </c>
      <c r="E126" s="101"/>
      <c r="F126" s="53" t="s">
        <v>222</v>
      </c>
      <c r="G126" s="102">
        <f>I126*(1-J126)</f>
        <v>13.82</v>
      </c>
      <c r="H126" s="133">
        <f>E126*G126</f>
        <v>0</v>
      </c>
      <c r="I126" s="102">
        <v>13.82</v>
      </c>
      <c r="J126" s="103">
        <f t="shared" si="7"/>
        <v>0</v>
      </c>
      <c r="K126" s="104">
        <v>0.32</v>
      </c>
      <c r="L126" s="54">
        <f>E126*K126</f>
        <v>0</v>
      </c>
      <c r="M126" s="54">
        <v>8434453041280</v>
      </c>
      <c r="N126" s="55">
        <v>4</v>
      </c>
      <c r="O126" s="54">
        <v>73089059</v>
      </c>
    </row>
    <row r="127" spans="1:15" s="56" customFormat="1" ht="12.75" customHeight="1" x14ac:dyDescent="0.25">
      <c r="A127" s="110"/>
      <c r="B127" s="99" t="s">
        <v>114</v>
      </c>
      <c r="C127" s="106" t="s">
        <v>324</v>
      </c>
      <c r="D127" s="12" t="s">
        <v>325</v>
      </c>
      <c r="E127" s="101"/>
      <c r="F127" s="53" t="s">
        <v>222</v>
      </c>
      <c r="G127" s="102">
        <f>I127*(1-J127)</f>
        <v>15</v>
      </c>
      <c r="H127" s="133">
        <f>E127*G127</f>
        <v>0</v>
      </c>
      <c r="I127" s="102">
        <v>15</v>
      </c>
      <c r="J127" s="103">
        <f t="shared" si="7"/>
        <v>0</v>
      </c>
      <c r="K127" s="104">
        <v>0.42</v>
      </c>
      <c r="L127" s="54">
        <f>E127*K127</f>
        <v>0</v>
      </c>
      <c r="M127" s="54">
        <v>8434453041396</v>
      </c>
      <c r="N127" s="55">
        <v>4</v>
      </c>
      <c r="O127" s="54">
        <v>73089059</v>
      </c>
    </row>
    <row r="128" spans="1:15" s="56" customFormat="1" ht="12.75" customHeight="1" x14ac:dyDescent="0.25">
      <c r="A128" s="110"/>
      <c r="B128" s="99" t="s">
        <v>114</v>
      </c>
      <c r="C128" s="106" t="s">
        <v>326</v>
      </c>
      <c r="D128" s="12" t="s">
        <v>327</v>
      </c>
      <c r="E128" s="101"/>
      <c r="F128" s="53" t="s">
        <v>222</v>
      </c>
      <c r="G128" s="102">
        <f>I128*(1-J128)</f>
        <v>16.2</v>
      </c>
      <c r="H128" s="133">
        <f>E128*G128</f>
        <v>0</v>
      </c>
      <c r="I128" s="102">
        <v>16.2</v>
      </c>
      <c r="J128" s="103">
        <f t="shared" si="7"/>
        <v>0</v>
      </c>
      <c r="K128" s="104">
        <v>0.51</v>
      </c>
      <c r="L128" s="54">
        <f>E128*K128</f>
        <v>0</v>
      </c>
      <c r="M128" s="54">
        <v>8434453041501</v>
      </c>
      <c r="N128" s="55">
        <v>4</v>
      </c>
      <c r="O128" s="54">
        <v>73089059</v>
      </c>
    </row>
    <row r="129" spans="1:15" s="56" customFormat="1" ht="12.75" customHeight="1" x14ac:dyDescent="0.25">
      <c r="A129" s="110"/>
      <c r="B129" s="99" t="s">
        <v>114</v>
      </c>
      <c r="C129" s="106" t="s">
        <v>328</v>
      </c>
      <c r="D129" s="12" t="s">
        <v>329</v>
      </c>
      <c r="E129" s="101"/>
      <c r="F129" s="53" t="s">
        <v>222</v>
      </c>
      <c r="G129" s="102">
        <f>I129*(1-J129)</f>
        <v>18.32</v>
      </c>
      <c r="H129" s="133">
        <f>E129*G129</f>
        <v>0</v>
      </c>
      <c r="I129" s="102">
        <v>18.32</v>
      </c>
      <c r="J129" s="103">
        <f t="shared" si="7"/>
        <v>0</v>
      </c>
      <c r="K129" s="104">
        <v>0.7</v>
      </c>
      <c r="L129" s="54">
        <f>E129*K129</f>
        <v>0</v>
      </c>
      <c r="M129" s="54">
        <v>8434453041617</v>
      </c>
      <c r="N129" s="55">
        <v>4</v>
      </c>
      <c r="O129" s="54">
        <v>73089059</v>
      </c>
    </row>
    <row r="130" spans="1:15" s="56" customFormat="1" ht="12.75" customHeight="1" x14ac:dyDescent="0.25">
      <c r="A130" s="110"/>
      <c r="B130" s="99" t="s">
        <v>114</v>
      </c>
      <c r="C130" s="106" t="s">
        <v>330</v>
      </c>
      <c r="D130" s="12" t="s">
        <v>331</v>
      </c>
      <c r="E130" s="101"/>
      <c r="F130" s="53" t="s">
        <v>222</v>
      </c>
      <c r="G130" s="102">
        <f t="shared" si="4"/>
        <v>14.68</v>
      </c>
      <c r="H130" s="133">
        <f t="shared" si="5"/>
        <v>0</v>
      </c>
      <c r="I130" s="102">
        <v>14.68</v>
      </c>
      <c r="J130" s="103">
        <f t="shared" si="7"/>
        <v>0</v>
      </c>
      <c r="K130" s="104">
        <v>0.24</v>
      </c>
      <c r="L130" s="54">
        <f t="shared" si="6"/>
        <v>0</v>
      </c>
      <c r="M130" s="54">
        <v>8434453061653</v>
      </c>
      <c r="N130" s="55">
        <v>4</v>
      </c>
      <c r="O130" s="54">
        <v>73089059</v>
      </c>
    </row>
    <row r="131" spans="1:15" s="56" customFormat="1" ht="12.75" customHeight="1" x14ac:dyDescent="0.25">
      <c r="A131" s="110"/>
      <c r="B131" s="99"/>
      <c r="C131" s="106" t="s">
        <v>332</v>
      </c>
      <c r="D131" s="12" t="s">
        <v>333</v>
      </c>
      <c r="E131" s="101"/>
      <c r="F131" s="53" t="s">
        <v>222</v>
      </c>
      <c r="G131" s="102">
        <f t="shared" si="4"/>
        <v>12.64</v>
      </c>
      <c r="H131" s="133">
        <f t="shared" si="5"/>
        <v>0</v>
      </c>
      <c r="I131" s="102">
        <v>12.64</v>
      </c>
      <c r="J131" s="103">
        <f t="shared" si="7"/>
        <v>0</v>
      </c>
      <c r="K131" s="104">
        <v>0.4</v>
      </c>
      <c r="L131" s="54">
        <f t="shared" si="6"/>
        <v>0</v>
      </c>
      <c r="M131" s="54">
        <v>8434453242755</v>
      </c>
      <c r="N131" s="55">
        <v>4</v>
      </c>
      <c r="O131" s="54">
        <v>73089059</v>
      </c>
    </row>
    <row r="132" spans="1:15" s="56" customFormat="1" ht="12.75" customHeight="1" x14ac:dyDescent="0.25">
      <c r="A132" s="110"/>
      <c r="B132" s="99" t="s">
        <v>114</v>
      </c>
      <c r="C132" s="106" t="s">
        <v>334</v>
      </c>
      <c r="D132" s="12" t="s">
        <v>335</v>
      </c>
      <c r="E132" s="101"/>
      <c r="F132" s="53" t="s">
        <v>222</v>
      </c>
      <c r="G132" s="102">
        <f t="shared" si="4"/>
        <v>12.84</v>
      </c>
      <c r="H132" s="133">
        <f t="shared" si="5"/>
        <v>0</v>
      </c>
      <c r="I132" s="102">
        <v>12.84</v>
      </c>
      <c r="J132" s="103">
        <f t="shared" si="7"/>
        <v>0</v>
      </c>
      <c r="K132" s="104">
        <v>0.45</v>
      </c>
      <c r="L132" s="54">
        <f t="shared" si="6"/>
        <v>0</v>
      </c>
      <c r="M132" s="54">
        <v>8434453042027</v>
      </c>
      <c r="N132" s="55">
        <v>4</v>
      </c>
      <c r="O132" s="54">
        <v>73089059</v>
      </c>
    </row>
    <row r="133" spans="1:15" s="56" customFormat="1" ht="12.75" customHeight="1" x14ac:dyDescent="0.25">
      <c r="A133" s="110"/>
      <c r="B133" s="99" t="s">
        <v>114</v>
      </c>
      <c r="C133" s="106" t="s">
        <v>336</v>
      </c>
      <c r="D133" s="12" t="s">
        <v>337</v>
      </c>
      <c r="E133" s="101"/>
      <c r="F133" s="53" t="s">
        <v>222</v>
      </c>
      <c r="G133" s="102">
        <f t="shared" si="4"/>
        <v>14</v>
      </c>
      <c r="H133" s="133">
        <f t="shared" si="5"/>
        <v>0</v>
      </c>
      <c r="I133" s="102">
        <v>14</v>
      </c>
      <c r="J133" s="103">
        <f t="shared" si="7"/>
        <v>0</v>
      </c>
      <c r="K133" s="104">
        <v>0.54</v>
      </c>
      <c r="L133" s="54">
        <f t="shared" si="6"/>
        <v>0</v>
      </c>
      <c r="M133" s="54">
        <v>8434453042133</v>
      </c>
      <c r="N133" s="55">
        <v>4</v>
      </c>
      <c r="O133" s="54">
        <v>73089059</v>
      </c>
    </row>
    <row r="134" spans="1:15" s="56" customFormat="1" ht="12.75" customHeight="1" x14ac:dyDescent="0.25">
      <c r="A134" s="110"/>
      <c r="B134" s="99" t="s">
        <v>114</v>
      </c>
      <c r="C134" s="106" t="s">
        <v>338</v>
      </c>
      <c r="D134" s="12" t="s">
        <v>339</v>
      </c>
      <c r="E134" s="101"/>
      <c r="F134" s="53" t="s">
        <v>222</v>
      </c>
      <c r="G134" s="102">
        <f t="shared" si="4"/>
        <v>14.92</v>
      </c>
      <c r="H134" s="133">
        <f t="shared" si="5"/>
        <v>0</v>
      </c>
      <c r="I134" s="102">
        <v>14.92</v>
      </c>
      <c r="J134" s="103">
        <f t="shared" si="7"/>
        <v>0</v>
      </c>
      <c r="K134" s="104">
        <v>0.64</v>
      </c>
      <c r="L134" s="54">
        <f t="shared" si="6"/>
        <v>0</v>
      </c>
      <c r="M134" s="54">
        <v>8434453042249</v>
      </c>
      <c r="N134" s="55">
        <v>4</v>
      </c>
      <c r="O134" s="54">
        <v>73089059</v>
      </c>
    </row>
    <row r="135" spans="1:15" s="56" customFormat="1" ht="12.75" customHeight="1" x14ac:dyDescent="0.25">
      <c r="A135" s="110"/>
      <c r="B135" s="99" t="s">
        <v>114</v>
      </c>
      <c r="C135" s="106" t="s">
        <v>340</v>
      </c>
      <c r="D135" s="12" t="s">
        <v>341</v>
      </c>
      <c r="E135" s="101"/>
      <c r="F135" s="53" t="s">
        <v>222</v>
      </c>
      <c r="G135" s="102">
        <f t="shared" si="4"/>
        <v>16.739999999999998</v>
      </c>
      <c r="H135" s="133">
        <f t="shared" si="5"/>
        <v>0</v>
      </c>
      <c r="I135" s="102">
        <v>16.739999999999998</v>
      </c>
      <c r="J135" s="103">
        <f t="shared" si="7"/>
        <v>0</v>
      </c>
      <c r="K135" s="104">
        <v>0.82</v>
      </c>
      <c r="L135" s="54">
        <f t="shared" si="6"/>
        <v>0</v>
      </c>
      <c r="M135" s="54">
        <v>8434453042454</v>
      </c>
      <c r="N135" s="55">
        <v>4</v>
      </c>
      <c r="O135" s="54">
        <v>73089059</v>
      </c>
    </row>
    <row r="136" spans="1:15" s="56" customFormat="1" ht="12.75" customHeight="1" x14ac:dyDescent="0.25">
      <c r="A136" s="110"/>
      <c r="B136" s="99" t="s">
        <v>114</v>
      </c>
      <c r="C136" s="106" t="s">
        <v>342</v>
      </c>
      <c r="D136" s="12" t="s">
        <v>343</v>
      </c>
      <c r="E136" s="101"/>
      <c r="F136" s="53" t="s">
        <v>222</v>
      </c>
      <c r="G136" s="102">
        <f t="shared" si="4"/>
        <v>19.72</v>
      </c>
      <c r="H136" s="133">
        <f t="shared" si="5"/>
        <v>0</v>
      </c>
      <c r="I136" s="102">
        <v>19.72</v>
      </c>
      <c r="J136" s="103">
        <f t="shared" si="7"/>
        <v>0</v>
      </c>
      <c r="K136" s="104">
        <v>1.01</v>
      </c>
      <c r="L136" s="54">
        <f t="shared" si="6"/>
        <v>0</v>
      </c>
      <c r="M136" s="54">
        <v>8434453042560</v>
      </c>
      <c r="N136" s="55">
        <v>4</v>
      </c>
      <c r="O136" s="54">
        <v>73089059</v>
      </c>
    </row>
    <row r="137" spans="1:15" s="56" customFormat="1" ht="12.75" customHeight="1" x14ac:dyDescent="0.25">
      <c r="A137" s="110"/>
      <c r="B137" s="99" t="s">
        <v>114</v>
      </c>
      <c r="C137" s="106" t="s">
        <v>344</v>
      </c>
      <c r="D137" s="12" t="s">
        <v>345</v>
      </c>
      <c r="E137" s="101"/>
      <c r="F137" s="53" t="s">
        <v>222</v>
      </c>
      <c r="G137" s="102">
        <f t="shared" si="4"/>
        <v>22.18</v>
      </c>
      <c r="H137" s="133">
        <f t="shared" si="5"/>
        <v>0</v>
      </c>
      <c r="I137" s="102">
        <v>22.18</v>
      </c>
      <c r="J137" s="103">
        <f t="shared" si="7"/>
        <v>0</v>
      </c>
      <c r="K137" s="104">
        <v>1.2</v>
      </c>
      <c r="L137" s="54">
        <f t="shared" si="6"/>
        <v>0</v>
      </c>
      <c r="M137" s="54">
        <v>8434453042676</v>
      </c>
      <c r="N137" s="55">
        <v>4</v>
      </c>
      <c r="O137" s="54">
        <v>73089059</v>
      </c>
    </row>
    <row r="138" spans="1:15" s="56" customFormat="1" ht="12.75" customHeight="1" x14ac:dyDescent="0.25">
      <c r="A138" s="110"/>
      <c r="B138" s="99" t="s">
        <v>114</v>
      </c>
      <c r="C138" s="106" t="s">
        <v>346</v>
      </c>
      <c r="D138" s="12" t="s">
        <v>347</v>
      </c>
      <c r="E138" s="101"/>
      <c r="F138" s="53" t="s">
        <v>222</v>
      </c>
      <c r="G138" s="102">
        <f t="shared" si="4"/>
        <v>15</v>
      </c>
      <c r="H138" s="133">
        <f t="shared" si="5"/>
        <v>0</v>
      </c>
      <c r="I138" s="102">
        <v>15</v>
      </c>
      <c r="J138" s="103">
        <f t="shared" si="7"/>
        <v>0</v>
      </c>
      <c r="K138" s="104">
        <v>0.67</v>
      </c>
      <c r="L138" s="54">
        <f t="shared" si="6"/>
        <v>0</v>
      </c>
      <c r="M138" s="54">
        <v>8434453043765</v>
      </c>
      <c r="N138" s="55">
        <v>4</v>
      </c>
      <c r="O138" s="54">
        <v>73089059</v>
      </c>
    </row>
    <row r="139" spans="1:15" s="56" customFormat="1" ht="12.75" customHeight="1" x14ac:dyDescent="0.25">
      <c r="A139" s="110"/>
      <c r="B139" s="99" t="s">
        <v>114</v>
      </c>
      <c r="C139" s="106" t="s">
        <v>348</v>
      </c>
      <c r="D139" s="12" t="s">
        <v>349</v>
      </c>
      <c r="E139" s="101"/>
      <c r="F139" s="53" t="s">
        <v>222</v>
      </c>
      <c r="G139" s="102">
        <f t="shared" si="4"/>
        <v>16.12</v>
      </c>
      <c r="H139" s="133">
        <f t="shared" si="5"/>
        <v>0</v>
      </c>
      <c r="I139" s="102">
        <v>16.12</v>
      </c>
      <c r="J139" s="103">
        <f t="shared" si="7"/>
        <v>0</v>
      </c>
      <c r="K139" s="104">
        <v>0.77</v>
      </c>
      <c r="L139" s="54">
        <f t="shared" si="6"/>
        <v>0</v>
      </c>
      <c r="M139" s="54">
        <v>8434453043871</v>
      </c>
      <c r="N139" s="55">
        <v>4</v>
      </c>
      <c r="O139" s="54">
        <v>73089059</v>
      </c>
    </row>
    <row r="140" spans="1:15" s="56" customFormat="1" ht="12.75" customHeight="1" x14ac:dyDescent="0.25">
      <c r="A140" s="110"/>
      <c r="B140" s="99" t="s">
        <v>114</v>
      </c>
      <c r="C140" s="106" t="s">
        <v>350</v>
      </c>
      <c r="D140" s="12" t="s">
        <v>351</v>
      </c>
      <c r="E140" s="101"/>
      <c r="F140" s="53" t="s">
        <v>222</v>
      </c>
      <c r="G140" s="102">
        <f t="shared" si="4"/>
        <v>17.04</v>
      </c>
      <c r="H140" s="133">
        <f t="shared" si="5"/>
        <v>0</v>
      </c>
      <c r="I140" s="102">
        <v>17.04</v>
      </c>
      <c r="J140" s="103">
        <f t="shared" si="7"/>
        <v>0</v>
      </c>
      <c r="K140" s="104">
        <v>0.86</v>
      </c>
      <c r="L140" s="54">
        <f t="shared" si="6"/>
        <v>0</v>
      </c>
      <c r="M140" s="54">
        <v>8434453043987</v>
      </c>
      <c r="N140" s="55">
        <v>4</v>
      </c>
      <c r="O140" s="54">
        <v>73089059</v>
      </c>
    </row>
    <row r="141" spans="1:15" s="56" customFormat="1" ht="12.75" customHeight="1" x14ac:dyDescent="0.25">
      <c r="A141" s="110"/>
      <c r="B141" s="99" t="s">
        <v>114</v>
      </c>
      <c r="C141" s="106" t="s">
        <v>352</v>
      </c>
      <c r="D141" s="12" t="s">
        <v>353</v>
      </c>
      <c r="E141" s="101"/>
      <c r="F141" s="53" t="s">
        <v>222</v>
      </c>
      <c r="G141" s="102">
        <f t="shared" si="4"/>
        <v>18.82</v>
      </c>
      <c r="H141" s="133">
        <f t="shared" si="5"/>
        <v>0</v>
      </c>
      <c r="I141" s="102">
        <v>18.82</v>
      </c>
      <c r="J141" s="103">
        <f t="shared" si="7"/>
        <v>0</v>
      </c>
      <c r="K141" s="104">
        <v>1.05</v>
      </c>
      <c r="L141" s="54">
        <f t="shared" si="6"/>
        <v>0</v>
      </c>
      <c r="M141" s="54">
        <v>8434453044120</v>
      </c>
      <c r="N141" s="55">
        <v>4</v>
      </c>
      <c r="O141" s="54">
        <v>73089059</v>
      </c>
    </row>
    <row r="142" spans="1:15" s="56" customFormat="1" ht="12.75" customHeight="1" x14ac:dyDescent="0.25">
      <c r="A142" s="110"/>
      <c r="B142" s="99" t="s">
        <v>114</v>
      </c>
      <c r="C142" s="106" t="s">
        <v>354</v>
      </c>
      <c r="D142" s="12" t="s">
        <v>355</v>
      </c>
      <c r="E142" s="101"/>
      <c r="F142" s="53" t="s">
        <v>222</v>
      </c>
      <c r="G142" s="102">
        <f t="shared" si="4"/>
        <v>21.8</v>
      </c>
      <c r="H142" s="133">
        <f t="shared" si="5"/>
        <v>0</v>
      </c>
      <c r="I142" s="102">
        <v>21.8</v>
      </c>
      <c r="J142" s="103">
        <f t="shared" si="7"/>
        <v>0</v>
      </c>
      <c r="K142" s="104">
        <v>1.24</v>
      </c>
      <c r="L142" s="54">
        <f t="shared" si="6"/>
        <v>0</v>
      </c>
      <c r="M142" s="54">
        <v>8434453044236</v>
      </c>
      <c r="N142" s="55">
        <v>4</v>
      </c>
      <c r="O142" s="54">
        <v>73089059</v>
      </c>
    </row>
    <row r="143" spans="1:15" s="56" customFormat="1" ht="12.75" customHeight="1" x14ac:dyDescent="0.25">
      <c r="A143" s="110"/>
      <c r="B143" s="99" t="s">
        <v>114</v>
      </c>
      <c r="C143" s="106" t="s">
        <v>356</v>
      </c>
      <c r="D143" s="12" t="s">
        <v>357</v>
      </c>
      <c r="E143" s="101"/>
      <c r="F143" s="53" t="s">
        <v>222</v>
      </c>
      <c r="G143" s="102">
        <f t="shared" si="4"/>
        <v>24.26</v>
      </c>
      <c r="H143" s="133">
        <f t="shared" si="5"/>
        <v>0</v>
      </c>
      <c r="I143" s="102">
        <v>24.26</v>
      </c>
      <c r="J143" s="103">
        <f t="shared" si="7"/>
        <v>0</v>
      </c>
      <c r="K143" s="104">
        <v>1.43</v>
      </c>
      <c r="L143" s="54">
        <f t="shared" si="6"/>
        <v>0</v>
      </c>
      <c r="M143" s="54">
        <v>8434453044335</v>
      </c>
      <c r="N143" s="55">
        <v>4</v>
      </c>
      <c r="O143" s="54">
        <v>73089059</v>
      </c>
    </row>
    <row r="144" spans="1:15" s="56" customFormat="1" ht="12.75" customHeight="1" x14ac:dyDescent="0.25">
      <c r="A144" s="110"/>
      <c r="B144" s="99" t="s">
        <v>114</v>
      </c>
      <c r="C144" s="106" t="s">
        <v>358</v>
      </c>
      <c r="D144" s="12" t="s">
        <v>359</v>
      </c>
      <c r="E144" s="101"/>
      <c r="F144" s="53" t="s">
        <v>222</v>
      </c>
      <c r="G144" s="102">
        <f>I144*(1-J144)</f>
        <v>18.7</v>
      </c>
      <c r="H144" s="133">
        <f>E144*G144</f>
        <v>0</v>
      </c>
      <c r="I144" s="102">
        <v>18.7</v>
      </c>
      <c r="J144" s="103">
        <f t="shared" si="7"/>
        <v>0</v>
      </c>
      <c r="K144" s="104">
        <v>0.81</v>
      </c>
      <c r="L144" s="54">
        <f>E144*K144</f>
        <v>0</v>
      </c>
      <c r="M144" s="54">
        <v>8434453057250</v>
      </c>
      <c r="N144" s="55">
        <v>4</v>
      </c>
      <c r="O144" s="54">
        <v>73089059</v>
      </c>
    </row>
    <row r="145" spans="1:15" s="56" customFormat="1" ht="12.75" customHeight="1" x14ac:dyDescent="0.25">
      <c r="A145" s="110"/>
      <c r="B145" s="99" t="s">
        <v>114</v>
      </c>
      <c r="C145" s="106" t="s">
        <v>360</v>
      </c>
      <c r="D145" s="12" t="s">
        <v>361</v>
      </c>
      <c r="E145" s="101"/>
      <c r="F145" s="53" t="s">
        <v>222</v>
      </c>
      <c r="G145" s="102">
        <f>I145*(1-J145)</f>
        <v>21.7</v>
      </c>
      <c r="H145" s="133">
        <f>E145*G145</f>
        <v>0</v>
      </c>
      <c r="I145" s="102">
        <v>21.7</v>
      </c>
      <c r="J145" s="103">
        <f t="shared" si="7"/>
        <v>0</v>
      </c>
      <c r="K145" s="104">
        <v>1.1100000000000001</v>
      </c>
      <c r="L145" s="54">
        <f>E145*K145</f>
        <v>0</v>
      </c>
      <c r="M145" s="54">
        <v>8434453057267</v>
      </c>
      <c r="N145" s="55">
        <v>4</v>
      </c>
      <c r="O145" s="54">
        <v>73089059</v>
      </c>
    </row>
    <row r="146" spans="1:15" s="56" customFormat="1" ht="12.75" customHeight="1" x14ac:dyDescent="0.25">
      <c r="A146" s="110"/>
      <c r="B146" s="99" t="s">
        <v>114</v>
      </c>
      <c r="C146" s="106" t="s">
        <v>362</v>
      </c>
      <c r="D146" s="12" t="s">
        <v>363</v>
      </c>
      <c r="E146" s="101"/>
      <c r="F146" s="53" t="s">
        <v>222</v>
      </c>
      <c r="G146" s="102">
        <f>I146*(1-J146)</f>
        <v>25.22</v>
      </c>
      <c r="H146" s="133">
        <f>E146*G146</f>
        <v>0</v>
      </c>
      <c r="I146" s="102">
        <v>25.22</v>
      </c>
      <c r="J146" s="103">
        <f t="shared" si="7"/>
        <v>0</v>
      </c>
      <c r="K146" s="104">
        <v>1.58</v>
      </c>
      <c r="L146" s="54">
        <f>E146*K146</f>
        <v>0</v>
      </c>
      <c r="M146" s="54">
        <v>8434453057274</v>
      </c>
      <c r="N146" s="55">
        <v>4</v>
      </c>
      <c r="O146" s="54">
        <v>73089059</v>
      </c>
    </row>
    <row r="147" spans="1:15" s="56" customFormat="1" ht="12.75" customHeight="1" x14ac:dyDescent="0.25">
      <c r="A147" s="110"/>
      <c r="B147" s="99" t="s">
        <v>114</v>
      </c>
      <c r="C147" s="106" t="s">
        <v>364</v>
      </c>
      <c r="D147" s="12" t="s">
        <v>365</v>
      </c>
      <c r="E147" s="101"/>
      <c r="F147" s="53" t="s">
        <v>222</v>
      </c>
      <c r="G147" s="102">
        <f>I147*(1-J147)</f>
        <v>32.14</v>
      </c>
      <c r="H147" s="133">
        <f>E147*G147</f>
        <v>0</v>
      </c>
      <c r="I147" s="102">
        <v>32.14</v>
      </c>
      <c r="J147" s="103">
        <f t="shared" si="7"/>
        <v>0</v>
      </c>
      <c r="K147" s="104">
        <v>2.2599999999999998</v>
      </c>
      <c r="L147" s="54">
        <f>E147*K147</f>
        <v>0</v>
      </c>
      <c r="M147" s="54">
        <v>8434453057281</v>
      </c>
      <c r="N147" s="55">
        <v>4</v>
      </c>
      <c r="O147" s="54">
        <v>73089059</v>
      </c>
    </row>
    <row r="148" spans="1:15" s="56" customFormat="1" ht="12.75" customHeight="1" x14ac:dyDescent="0.25">
      <c r="A148" s="110"/>
      <c r="B148" s="99" t="s">
        <v>114</v>
      </c>
      <c r="C148" s="106" t="s">
        <v>366</v>
      </c>
      <c r="D148" s="12" t="s">
        <v>367</v>
      </c>
      <c r="E148" s="101"/>
      <c r="F148" s="53" t="s">
        <v>222</v>
      </c>
      <c r="G148" s="102">
        <f t="shared" si="4"/>
        <v>19.579999999999998</v>
      </c>
      <c r="H148" s="133">
        <f t="shared" si="5"/>
        <v>0</v>
      </c>
      <c r="I148" s="102">
        <v>19.579999999999998</v>
      </c>
      <c r="J148" s="103">
        <f t="shared" si="7"/>
        <v>0</v>
      </c>
      <c r="K148" s="104">
        <v>0.96</v>
      </c>
      <c r="L148" s="54">
        <f t="shared" si="6"/>
        <v>0</v>
      </c>
      <c r="M148" s="54">
        <v>8434453057298</v>
      </c>
      <c r="N148" s="55">
        <v>4</v>
      </c>
      <c r="O148" s="54">
        <v>73089059</v>
      </c>
    </row>
    <row r="149" spans="1:15" s="56" customFormat="1" ht="12.75" customHeight="1" x14ac:dyDescent="0.25">
      <c r="A149" s="110"/>
      <c r="B149" s="99" t="s">
        <v>114</v>
      </c>
      <c r="C149" s="106" t="s">
        <v>368</v>
      </c>
      <c r="D149" s="12" t="s">
        <v>369</v>
      </c>
      <c r="E149" s="101"/>
      <c r="F149" s="53" t="s">
        <v>222</v>
      </c>
      <c r="G149" s="102">
        <f t="shared" si="4"/>
        <v>22.48</v>
      </c>
      <c r="H149" s="133">
        <f t="shared" si="5"/>
        <v>0</v>
      </c>
      <c r="I149" s="102">
        <v>22.48</v>
      </c>
      <c r="J149" s="103">
        <f t="shared" si="7"/>
        <v>0</v>
      </c>
      <c r="K149" s="104">
        <v>1.27</v>
      </c>
      <c r="L149" s="54">
        <f t="shared" si="6"/>
        <v>0</v>
      </c>
      <c r="M149" s="54">
        <v>8434453057304</v>
      </c>
      <c r="N149" s="55">
        <v>4</v>
      </c>
      <c r="O149" s="54">
        <v>73089059</v>
      </c>
    </row>
    <row r="150" spans="1:15" s="56" customFormat="1" ht="12.75" customHeight="1" x14ac:dyDescent="0.25">
      <c r="A150" s="110"/>
      <c r="B150" s="99" t="s">
        <v>114</v>
      </c>
      <c r="C150" s="106" t="s">
        <v>370</v>
      </c>
      <c r="D150" s="12" t="s">
        <v>371</v>
      </c>
      <c r="E150" s="101"/>
      <c r="F150" s="53" t="s">
        <v>222</v>
      </c>
      <c r="G150" s="102">
        <f t="shared" si="4"/>
        <v>25.28</v>
      </c>
      <c r="H150" s="133">
        <f t="shared" si="5"/>
        <v>0</v>
      </c>
      <c r="I150" s="102">
        <v>25.28</v>
      </c>
      <c r="J150" s="103">
        <f t="shared" si="7"/>
        <v>0</v>
      </c>
      <c r="K150" s="104">
        <v>1.74</v>
      </c>
      <c r="L150" s="54">
        <f t="shared" si="6"/>
        <v>0</v>
      </c>
      <c r="M150" s="54">
        <v>8434453057311</v>
      </c>
      <c r="N150" s="55">
        <v>4</v>
      </c>
      <c r="O150" s="54">
        <v>73089059</v>
      </c>
    </row>
    <row r="151" spans="1:15" s="56" customFormat="1" ht="12.75" customHeight="1" x14ac:dyDescent="0.25">
      <c r="A151" s="110"/>
      <c r="B151" s="99" t="s">
        <v>114</v>
      </c>
      <c r="C151" s="106" t="s">
        <v>372</v>
      </c>
      <c r="D151" s="12" t="s">
        <v>373</v>
      </c>
      <c r="E151" s="101"/>
      <c r="F151" s="53" t="s">
        <v>222</v>
      </c>
      <c r="G151" s="102">
        <f t="shared" si="4"/>
        <v>31.68</v>
      </c>
      <c r="H151" s="133">
        <f t="shared" si="5"/>
        <v>0</v>
      </c>
      <c r="I151" s="102">
        <v>31.68</v>
      </c>
      <c r="J151" s="103">
        <f t="shared" si="7"/>
        <v>0</v>
      </c>
      <c r="K151" s="104">
        <v>2.44</v>
      </c>
      <c r="L151" s="54">
        <f t="shared" si="6"/>
        <v>0</v>
      </c>
      <c r="M151" s="54">
        <v>8434453057328</v>
      </c>
      <c r="N151" s="55">
        <v>4</v>
      </c>
      <c r="O151" s="54">
        <v>73089059</v>
      </c>
    </row>
    <row r="152" spans="1:15" s="56" customFormat="1" ht="12.75" customHeight="1" x14ac:dyDescent="0.25">
      <c r="A152" s="110"/>
      <c r="B152" s="99" t="s">
        <v>114</v>
      </c>
      <c r="C152" s="106" t="s">
        <v>374</v>
      </c>
      <c r="D152" s="12" t="s">
        <v>375</v>
      </c>
      <c r="E152" s="101"/>
      <c r="F152" s="53" t="s">
        <v>222</v>
      </c>
      <c r="G152" s="102">
        <f t="shared" si="4"/>
        <v>41.6</v>
      </c>
      <c r="H152" s="133">
        <f t="shared" si="5"/>
        <v>0</v>
      </c>
      <c r="I152" s="102">
        <v>41.6</v>
      </c>
      <c r="J152" s="103">
        <f t="shared" si="7"/>
        <v>0</v>
      </c>
      <c r="K152" s="104">
        <v>3.41</v>
      </c>
      <c r="L152" s="54">
        <f t="shared" si="6"/>
        <v>0</v>
      </c>
      <c r="M152" s="54">
        <v>8434453057335</v>
      </c>
      <c r="N152" s="55">
        <v>4</v>
      </c>
      <c r="O152" s="54">
        <v>73089059</v>
      </c>
    </row>
    <row r="153" spans="1:15" s="56" customFormat="1" ht="12.75" customHeight="1" x14ac:dyDescent="0.25">
      <c r="A153" s="110"/>
      <c r="B153" s="99" t="s">
        <v>114</v>
      </c>
      <c r="C153" s="106" t="s">
        <v>376</v>
      </c>
      <c r="D153" s="12" t="s">
        <v>377</v>
      </c>
      <c r="E153" s="101"/>
      <c r="F153" s="53" t="s">
        <v>222</v>
      </c>
      <c r="G153" s="102">
        <f t="shared" si="4"/>
        <v>50.04</v>
      </c>
      <c r="H153" s="133">
        <f t="shared" si="5"/>
        <v>0</v>
      </c>
      <c r="I153" s="102">
        <v>50.04</v>
      </c>
      <c r="J153" s="103">
        <f t="shared" si="7"/>
        <v>0</v>
      </c>
      <c r="K153" s="104">
        <v>4.54</v>
      </c>
      <c r="L153" s="54">
        <f t="shared" si="6"/>
        <v>0</v>
      </c>
      <c r="M153" s="54">
        <v>8434453057342</v>
      </c>
      <c r="N153" s="55">
        <v>4</v>
      </c>
      <c r="O153" s="54">
        <v>73089059</v>
      </c>
    </row>
    <row r="154" spans="1:15" s="56" customFormat="1" ht="12.75" customHeight="1" x14ac:dyDescent="0.25">
      <c r="A154" s="110"/>
      <c r="B154" s="99" t="s">
        <v>114</v>
      </c>
      <c r="C154" s="106" t="s">
        <v>378</v>
      </c>
      <c r="D154" s="12" t="s">
        <v>379</v>
      </c>
      <c r="E154" s="101"/>
      <c r="F154" s="53" t="s">
        <v>222</v>
      </c>
      <c r="G154" s="102">
        <f t="shared" si="4"/>
        <v>22.18</v>
      </c>
      <c r="H154" s="133">
        <f t="shared" si="5"/>
        <v>0</v>
      </c>
      <c r="I154" s="102">
        <v>22.18</v>
      </c>
      <c r="J154" s="103">
        <f t="shared" si="7"/>
        <v>0</v>
      </c>
      <c r="K154" s="104">
        <v>1.19</v>
      </c>
      <c r="L154" s="54">
        <f t="shared" si="6"/>
        <v>0</v>
      </c>
      <c r="M154" s="54">
        <v>8434453057434</v>
      </c>
      <c r="N154" s="55">
        <v>4</v>
      </c>
      <c r="O154" s="54">
        <v>73089059</v>
      </c>
    </row>
    <row r="155" spans="1:15" s="56" customFormat="1" ht="12.75" customHeight="1" x14ac:dyDescent="0.25">
      <c r="A155" s="110"/>
      <c r="B155" s="99" t="s">
        <v>114</v>
      </c>
      <c r="C155" s="106" t="s">
        <v>380</v>
      </c>
      <c r="D155" s="12" t="s">
        <v>381</v>
      </c>
      <c r="E155" s="101"/>
      <c r="F155" s="53" t="s">
        <v>222</v>
      </c>
      <c r="G155" s="102">
        <f t="shared" si="4"/>
        <v>25.82</v>
      </c>
      <c r="H155" s="133">
        <f t="shared" si="5"/>
        <v>0</v>
      </c>
      <c r="I155" s="102">
        <v>25.82</v>
      </c>
      <c r="J155" s="103">
        <f t="shared" si="7"/>
        <v>0</v>
      </c>
      <c r="K155" s="104">
        <v>1.51</v>
      </c>
      <c r="L155" s="54">
        <f t="shared" si="6"/>
        <v>0</v>
      </c>
      <c r="M155" s="54">
        <v>8434453057441</v>
      </c>
      <c r="N155" s="55">
        <v>4</v>
      </c>
      <c r="O155" s="54">
        <v>73089059</v>
      </c>
    </row>
    <row r="156" spans="1:15" s="56" customFormat="1" ht="12.75" customHeight="1" x14ac:dyDescent="0.25">
      <c r="A156" s="110"/>
      <c r="B156" s="99" t="s">
        <v>114</v>
      </c>
      <c r="C156" s="106" t="s">
        <v>382</v>
      </c>
      <c r="D156" s="12" t="s">
        <v>383</v>
      </c>
      <c r="E156" s="101"/>
      <c r="F156" s="53" t="s">
        <v>222</v>
      </c>
      <c r="G156" s="102">
        <f t="shared" si="4"/>
        <v>28.36</v>
      </c>
      <c r="H156" s="133">
        <f t="shared" si="5"/>
        <v>0</v>
      </c>
      <c r="I156" s="102">
        <v>28.36</v>
      </c>
      <c r="J156" s="103">
        <f t="shared" si="7"/>
        <v>0</v>
      </c>
      <c r="K156" s="104">
        <v>2</v>
      </c>
      <c r="L156" s="54">
        <f t="shared" si="6"/>
        <v>0</v>
      </c>
      <c r="M156" s="54">
        <v>8434453057458</v>
      </c>
      <c r="N156" s="55">
        <v>4</v>
      </c>
      <c r="O156" s="54">
        <v>73089059</v>
      </c>
    </row>
    <row r="157" spans="1:15" s="56" customFormat="1" ht="12.75" customHeight="1" x14ac:dyDescent="0.25">
      <c r="A157" s="110"/>
      <c r="B157" s="99" t="s">
        <v>114</v>
      </c>
      <c r="C157" s="106" t="s">
        <v>384</v>
      </c>
      <c r="D157" s="12" t="s">
        <v>385</v>
      </c>
      <c r="E157" s="101"/>
      <c r="F157" s="53" t="s">
        <v>222</v>
      </c>
      <c r="G157" s="102">
        <f t="shared" si="4"/>
        <v>35.200000000000003</v>
      </c>
      <c r="H157" s="133">
        <f t="shared" si="5"/>
        <v>0</v>
      </c>
      <c r="I157" s="102">
        <v>35.200000000000003</v>
      </c>
      <c r="J157" s="103">
        <f t="shared" si="7"/>
        <v>0</v>
      </c>
      <c r="K157" s="104">
        <v>2.71</v>
      </c>
      <c r="L157" s="54">
        <f t="shared" si="6"/>
        <v>0</v>
      </c>
      <c r="M157" s="54">
        <v>8434453057465</v>
      </c>
      <c r="N157" s="55">
        <v>4</v>
      </c>
      <c r="O157" s="54">
        <v>73089059</v>
      </c>
    </row>
    <row r="158" spans="1:15" s="56" customFormat="1" ht="12.75" customHeight="1" x14ac:dyDescent="0.25">
      <c r="A158" s="110"/>
      <c r="B158" s="99" t="s">
        <v>114</v>
      </c>
      <c r="C158" s="106" t="s">
        <v>386</v>
      </c>
      <c r="D158" s="12" t="s">
        <v>387</v>
      </c>
      <c r="E158" s="101"/>
      <c r="F158" s="53" t="s">
        <v>222</v>
      </c>
      <c r="G158" s="102">
        <f t="shared" si="4"/>
        <v>44.86</v>
      </c>
      <c r="H158" s="133">
        <f t="shared" si="5"/>
        <v>0</v>
      </c>
      <c r="I158" s="102">
        <v>44.86</v>
      </c>
      <c r="J158" s="103">
        <f t="shared" si="7"/>
        <v>0</v>
      </c>
      <c r="K158" s="104">
        <v>3.71</v>
      </c>
      <c r="L158" s="54">
        <f t="shared" si="6"/>
        <v>0</v>
      </c>
      <c r="M158" s="54">
        <v>8434453057472</v>
      </c>
      <c r="N158" s="55">
        <v>4</v>
      </c>
      <c r="O158" s="54">
        <v>73089059</v>
      </c>
    </row>
    <row r="159" spans="1:15" s="56" customFormat="1" ht="12.75" customHeight="1" x14ac:dyDescent="0.25">
      <c r="A159" s="110"/>
      <c r="B159" s="99" t="s">
        <v>114</v>
      </c>
      <c r="C159" s="106" t="s">
        <v>388</v>
      </c>
      <c r="D159" s="12" t="s">
        <v>389</v>
      </c>
      <c r="E159" s="101"/>
      <c r="F159" s="53" t="s">
        <v>222</v>
      </c>
      <c r="G159" s="102">
        <f t="shared" si="4"/>
        <v>53.46</v>
      </c>
      <c r="H159" s="133">
        <f t="shared" si="5"/>
        <v>0</v>
      </c>
      <c r="I159" s="102">
        <v>53.46</v>
      </c>
      <c r="J159" s="103">
        <f t="shared" si="7"/>
        <v>0</v>
      </c>
      <c r="K159" s="104">
        <v>4.87</v>
      </c>
      <c r="L159" s="54">
        <f t="shared" si="6"/>
        <v>0</v>
      </c>
      <c r="M159" s="54">
        <v>8434453057489</v>
      </c>
      <c r="N159" s="55">
        <v>4</v>
      </c>
      <c r="O159" s="54">
        <v>73089059</v>
      </c>
    </row>
    <row r="160" spans="1:15" s="56" customFormat="1" ht="12.75" customHeight="1" x14ac:dyDescent="0.25">
      <c r="A160" s="110"/>
      <c r="B160" s="99" t="s">
        <v>114</v>
      </c>
      <c r="C160" s="106" t="s">
        <v>390</v>
      </c>
      <c r="D160" s="12" t="s">
        <v>391</v>
      </c>
      <c r="E160" s="101"/>
      <c r="F160" s="53" t="s">
        <v>222</v>
      </c>
      <c r="G160" s="102">
        <f>I160*(1-J160)</f>
        <v>11.92</v>
      </c>
      <c r="H160" s="133">
        <f>E160*G160</f>
        <v>0</v>
      </c>
      <c r="I160" s="102">
        <v>11.92</v>
      </c>
      <c r="J160" s="103">
        <f t="shared" si="7"/>
        <v>0</v>
      </c>
      <c r="K160" s="104">
        <v>0.4</v>
      </c>
      <c r="L160" s="54">
        <f>E160*K160</f>
        <v>0</v>
      </c>
      <c r="M160" s="54">
        <v>8434453058530</v>
      </c>
      <c r="N160" s="55">
        <v>4</v>
      </c>
      <c r="O160" s="54">
        <v>73089059</v>
      </c>
    </row>
    <row r="161" spans="1:15" s="56" customFormat="1" ht="12.75" customHeight="1" x14ac:dyDescent="0.25">
      <c r="A161" s="110"/>
      <c r="B161" s="99" t="s">
        <v>114</v>
      </c>
      <c r="C161" s="106" t="s">
        <v>392</v>
      </c>
      <c r="D161" s="12" t="s">
        <v>393</v>
      </c>
      <c r="E161" s="101"/>
      <c r="F161" s="53" t="s">
        <v>222</v>
      </c>
      <c r="G161" s="102">
        <f>I161*(1-J161)</f>
        <v>12.42</v>
      </c>
      <c r="H161" s="133">
        <f>E161*G161</f>
        <v>0</v>
      </c>
      <c r="I161" s="102">
        <v>12.42</v>
      </c>
      <c r="J161" s="103">
        <f t="shared" si="7"/>
        <v>0</v>
      </c>
      <c r="K161" s="104">
        <v>0.47</v>
      </c>
      <c r="L161" s="54">
        <f>E161*K161</f>
        <v>0</v>
      </c>
      <c r="M161" s="54">
        <v>8434453058547</v>
      </c>
      <c r="N161" s="55">
        <v>4</v>
      </c>
      <c r="O161" s="54">
        <v>73089059</v>
      </c>
    </row>
    <row r="162" spans="1:15" s="56" customFormat="1" ht="12.75" customHeight="1" x14ac:dyDescent="0.25">
      <c r="A162" s="110"/>
      <c r="B162" s="99" t="s">
        <v>114</v>
      </c>
      <c r="C162" s="106" t="s">
        <v>394</v>
      </c>
      <c r="D162" s="12" t="s">
        <v>395</v>
      </c>
      <c r="E162" s="101"/>
      <c r="F162" s="53" t="s">
        <v>222</v>
      </c>
      <c r="G162" s="102">
        <f>I162*(1-J162)</f>
        <v>12.96</v>
      </c>
      <c r="H162" s="133">
        <f>E162*G162</f>
        <v>0</v>
      </c>
      <c r="I162" s="102">
        <v>12.96</v>
      </c>
      <c r="J162" s="103">
        <f t="shared" si="7"/>
        <v>0</v>
      </c>
      <c r="K162" s="104">
        <v>0.54</v>
      </c>
      <c r="L162" s="54">
        <f>E162*K162</f>
        <v>0</v>
      </c>
      <c r="M162" s="54">
        <v>8434453058554</v>
      </c>
      <c r="N162" s="55">
        <v>4</v>
      </c>
      <c r="O162" s="54">
        <v>73089059</v>
      </c>
    </row>
    <row r="163" spans="1:15" s="56" customFormat="1" ht="12.75" customHeight="1" x14ac:dyDescent="0.25">
      <c r="A163" s="110"/>
      <c r="B163" s="99" t="s">
        <v>114</v>
      </c>
      <c r="C163" s="106" t="s">
        <v>396</v>
      </c>
      <c r="D163" s="12" t="s">
        <v>397</v>
      </c>
      <c r="E163" s="101"/>
      <c r="F163" s="53" t="s">
        <v>222</v>
      </c>
      <c r="G163" s="102">
        <f>I163*(1-J163)</f>
        <v>15.9</v>
      </c>
      <c r="H163" s="133">
        <f>E163*G163</f>
        <v>0</v>
      </c>
      <c r="I163" s="102">
        <v>15.9</v>
      </c>
      <c r="J163" s="103">
        <f t="shared" si="7"/>
        <v>0</v>
      </c>
      <c r="K163" s="104">
        <v>0.68</v>
      </c>
      <c r="L163" s="54">
        <f>E163*K163</f>
        <v>0</v>
      </c>
      <c r="M163" s="54">
        <v>8434453058561</v>
      </c>
      <c r="N163" s="55">
        <v>4</v>
      </c>
      <c r="O163" s="54">
        <v>73089059</v>
      </c>
    </row>
    <row r="164" spans="1:15" s="56" customFormat="1" ht="12.75" customHeight="1" x14ac:dyDescent="0.25">
      <c r="A164" s="110"/>
      <c r="B164" s="99" t="s">
        <v>114</v>
      </c>
      <c r="C164" s="106" t="s">
        <v>398</v>
      </c>
      <c r="D164" s="53" t="s">
        <v>399</v>
      </c>
      <c r="E164" s="107"/>
      <c r="F164" s="12" t="s">
        <v>222</v>
      </c>
      <c r="G164" s="102">
        <f t="shared" ref="G164" si="11">I164*(1-J164)</f>
        <v>10.039999999999999</v>
      </c>
      <c r="H164" s="133">
        <f t="shared" ref="H164" si="12">E164*G164</f>
        <v>0</v>
      </c>
      <c r="I164" s="102">
        <v>10.039999999999999</v>
      </c>
      <c r="J164" s="103">
        <f t="shared" si="7"/>
        <v>0</v>
      </c>
      <c r="K164" s="104">
        <v>0.11</v>
      </c>
      <c r="L164" s="54">
        <f t="shared" ref="L164" si="13">E164*K164</f>
        <v>0</v>
      </c>
      <c r="M164" s="54">
        <v>8434453156854</v>
      </c>
      <c r="N164" s="55">
        <v>4</v>
      </c>
      <c r="O164" s="54">
        <v>73089059</v>
      </c>
    </row>
    <row r="165" spans="1:15" s="56" customFormat="1" ht="12.75" customHeight="1" x14ac:dyDescent="0.25">
      <c r="A165" s="110"/>
      <c r="B165" s="99"/>
      <c r="C165" s="106" t="s">
        <v>400</v>
      </c>
      <c r="D165" s="12" t="s">
        <v>401</v>
      </c>
      <c r="E165" s="101"/>
      <c r="F165" s="53" t="s">
        <v>222</v>
      </c>
      <c r="G165" s="102">
        <f t="shared" si="4"/>
        <v>12.56</v>
      </c>
      <c r="H165" s="133">
        <f t="shared" si="5"/>
        <v>0</v>
      </c>
      <c r="I165" s="102">
        <v>12.56</v>
      </c>
      <c r="J165" s="103">
        <f t="shared" si="7"/>
        <v>0</v>
      </c>
      <c r="K165" s="104">
        <v>0.4</v>
      </c>
      <c r="L165" s="54">
        <f t="shared" si="6"/>
        <v>0</v>
      </c>
      <c r="M165" s="54">
        <v>8434453242717</v>
      </c>
      <c r="N165" s="55">
        <v>4</v>
      </c>
      <c r="O165" s="54">
        <v>73089059</v>
      </c>
    </row>
    <row r="166" spans="1:15" s="56" customFormat="1" ht="12.75" customHeight="1" x14ac:dyDescent="0.25">
      <c r="A166" s="110"/>
      <c r="B166" s="99" t="s">
        <v>114</v>
      </c>
      <c r="C166" s="106" t="s">
        <v>402</v>
      </c>
      <c r="D166" s="12" t="s">
        <v>403</v>
      </c>
      <c r="E166" s="101"/>
      <c r="F166" s="53" t="s">
        <v>222</v>
      </c>
      <c r="G166" s="102">
        <f t="shared" si="4"/>
        <v>13.36</v>
      </c>
      <c r="H166" s="133">
        <f t="shared" si="5"/>
        <v>0</v>
      </c>
      <c r="I166" s="102">
        <v>13.36</v>
      </c>
      <c r="J166" s="103">
        <f t="shared" ref="J166:J229" si="14">G$16/100</f>
        <v>0</v>
      </c>
      <c r="K166" s="104">
        <v>0.48</v>
      </c>
      <c r="L166" s="54">
        <f t="shared" si="6"/>
        <v>0</v>
      </c>
      <c r="M166" s="54">
        <v>8434453058578</v>
      </c>
      <c r="N166" s="55">
        <v>4</v>
      </c>
      <c r="O166" s="54">
        <v>73089059</v>
      </c>
    </row>
    <row r="167" spans="1:15" s="56" customFormat="1" ht="12.75" customHeight="1" x14ac:dyDescent="0.25">
      <c r="A167" s="110"/>
      <c r="B167" s="99" t="s">
        <v>114</v>
      </c>
      <c r="C167" s="106" t="s">
        <v>404</v>
      </c>
      <c r="D167" s="12" t="s">
        <v>405</v>
      </c>
      <c r="E167" s="101"/>
      <c r="F167" s="53" t="s">
        <v>222</v>
      </c>
      <c r="G167" s="102">
        <f t="shared" si="4"/>
        <v>14.38</v>
      </c>
      <c r="H167" s="133">
        <f t="shared" si="5"/>
        <v>0</v>
      </c>
      <c r="I167" s="102">
        <v>14.38</v>
      </c>
      <c r="J167" s="103">
        <f t="shared" si="14"/>
        <v>0</v>
      </c>
      <c r="K167" s="104">
        <v>0.55000000000000004</v>
      </c>
      <c r="L167" s="54">
        <f t="shared" si="6"/>
        <v>0</v>
      </c>
      <c r="M167" s="54">
        <v>8434453058585</v>
      </c>
      <c r="N167" s="55">
        <v>4</v>
      </c>
      <c r="O167" s="54">
        <v>73089059</v>
      </c>
    </row>
    <row r="168" spans="1:15" s="56" customFormat="1" ht="12.75" customHeight="1" x14ac:dyDescent="0.25">
      <c r="A168" s="110"/>
      <c r="B168" s="99" t="s">
        <v>114</v>
      </c>
      <c r="C168" s="106" t="s">
        <v>406</v>
      </c>
      <c r="D168" s="12" t="s">
        <v>407</v>
      </c>
      <c r="E168" s="101"/>
      <c r="F168" s="53" t="s">
        <v>222</v>
      </c>
      <c r="G168" s="102">
        <f t="shared" si="4"/>
        <v>15.48</v>
      </c>
      <c r="H168" s="133">
        <f t="shared" si="5"/>
        <v>0</v>
      </c>
      <c r="I168" s="102">
        <v>15.48</v>
      </c>
      <c r="J168" s="103">
        <f t="shared" si="14"/>
        <v>0</v>
      </c>
      <c r="K168" s="104">
        <v>0.63</v>
      </c>
      <c r="L168" s="54">
        <f t="shared" si="6"/>
        <v>0</v>
      </c>
      <c r="M168" s="54">
        <v>8434453058592</v>
      </c>
      <c r="N168" s="55">
        <v>4</v>
      </c>
      <c r="O168" s="54">
        <v>73089059</v>
      </c>
    </row>
    <row r="169" spans="1:15" s="56" customFormat="1" ht="12.75" customHeight="1" x14ac:dyDescent="0.25">
      <c r="A169" s="110"/>
      <c r="B169" s="99" t="s">
        <v>114</v>
      </c>
      <c r="C169" s="106" t="s">
        <v>408</v>
      </c>
      <c r="D169" s="12" t="s">
        <v>409</v>
      </c>
      <c r="E169" s="101"/>
      <c r="F169" s="53" t="s">
        <v>222</v>
      </c>
      <c r="G169" s="102">
        <f t="shared" si="4"/>
        <v>19</v>
      </c>
      <c r="H169" s="133">
        <f t="shared" si="5"/>
        <v>0</v>
      </c>
      <c r="I169" s="102">
        <v>19</v>
      </c>
      <c r="J169" s="103">
        <f t="shared" si="14"/>
        <v>0</v>
      </c>
      <c r="K169" s="104">
        <v>0.77</v>
      </c>
      <c r="L169" s="54">
        <f t="shared" si="6"/>
        <v>0</v>
      </c>
      <c r="M169" s="54">
        <v>8434453058608</v>
      </c>
      <c r="N169" s="55">
        <v>4</v>
      </c>
      <c r="O169" s="54">
        <v>73089059</v>
      </c>
    </row>
    <row r="170" spans="1:15" s="56" customFormat="1" ht="12.75" customHeight="1" x14ac:dyDescent="0.25">
      <c r="A170" s="110"/>
      <c r="B170" s="99" t="s">
        <v>114</v>
      </c>
      <c r="C170" s="106" t="s">
        <v>410</v>
      </c>
      <c r="D170" s="12" t="s">
        <v>411</v>
      </c>
      <c r="E170" s="101"/>
      <c r="F170" s="53" t="s">
        <v>222</v>
      </c>
      <c r="G170" s="102">
        <f t="shared" ref="G170:G209" si="15">I170*(1-J170)</f>
        <v>20.56</v>
      </c>
      <c r="H170" s="133">
        <f t="shared" ref="H170:H209" si="16">E170*G170</f>
        <v>0</v>
      </c>
      <c r="I170" s="102">
        <v>20.56</v>
      </c>
      <c r="J170" s="103">
        <f t="shared" si="14"/>
        <v>0</v>
      </c>
      <c r="K170" s="104">
        <v>0.91</v>
      </c>
      <c r="L170" s="54">
        <f t="shared" ref="L170:L209" si="17">E170*K170</f>
        <v>0</v>
      </c>
      <c r="M170" s="54">
        <v>8434453058615</v>
      </c>
      <c r="N170" s="55">
        <v>4</v>
      </c>
      <c r="O170" s="54">
        <v>73089059</v>
      </c>
    </row>
    <row r="171" spans="1:15" s="56" customFormat="1" ht="12.75" customHeight="1" x14ac:dyDescent="0.25">
      <c r="A171" s="110"/>
      <c r="B171" s="99" t="s">
        <v>114</v>
      </c>
      <c r="C171" s="106" t="s">
        <v>412</v>
      </c>
      <c r="D171" s="12" t="s">
        <v>413</v>
      </c>
      <c r="E171" s="101"/>
      <c r="F171" s="53" t="s">
        <v>222</v>
      </c>
      <c r="G171" s="102">
        <f t="shared" si="15"/>
        <v>22.38</v>
      </c>
      <c r="H171" s="133">
        <f t="shared" si="16"/>
        <v>0</v>
      </c>
      <c r="I171" s="102">
        <v>22.38</v>
      </c>
      <c r="J171" s="103">
        <f t="shared" si="14"/>
        <v>0</v>
      </c>
      <c r="K171" s="104">
        <v>1.05</v>
      </c>
      <c r="L171" s="54">
        <f t="shared" si="17"/>
        <v>0</v>
      </c>
      <c r="M171" s="54">
        <v>8434453058622</v>
      </c>
      <c r="N171" s="55">
        <v>4</v>
      </c>
      <c r="O171" s="54">
        <v>73089059</v>
      </c>
    </row>
    <row r="172" spans="1:15" s="56" customFormat="1" ht="12.75" customHeight="1" x14ac:dyDescent="0.25">
      <c r="A172" s="110"/>
      <c r="B172" s="99" t="s">
        <v>114</v>
      </c>
      <c r="C172" s="106" t="s">
        <v>414</v>
      </c>
      <c r="D172" s="12" t="s">
        <v>415</v>
      </c>
      <c r="E172" s="101"/>
      <c r="F172" s="53" t="s">
        <v>222</v>
      </c>
      <c r="G172" s="102">
        <f t="shared" si="15"/>
        <v>14.04</v>
      </c>
      <c r="H172" s="133">
        <f t="shared" si="16"/>
        <v>0</v>
      </c>
      <c r="I172" s="102">
        <v>14.04</v>
      </c>
      <c r="J172" s="103">
        <f t="shared" si="14"/>
        <v>0</v>
      </c>
      <c r="K172" s="104">
        <v>0.61</v>
      </c>
      <c r="L172" s="54">
        <f t="shared" si="17"/>
        <v>0</v>
      </c>
      <c r="M172" s="54">
        <v>8434453058714</v>
      </c>
      <c r="N172" s="55">
        <v>4</v>
      </c>
      <c r="O172" s="54">
        <v>73089059</v>
      </c>
    </row>
    <row r="173" spans="1:15" s="56" customFormat="1" ht="12.75" customHeight="1" x14ac:dyDescent="0.25">
      <c r="A173" s="110"/>
      <c r="B173" s="99" t="s">
        <v>114</v>
      </c>
      <c r="C173" s="106" t="s">
        <v>416</v>
      </c>
      <c r="D173" s="12" t="s">
        <v>417</v>
      </c>
      <c r="E173" s="101"/>
      <c r="F173" s="53" t="s">
        <v>222</v>
      </c>
      <c r="G173" s="102">
        <f t="shared" si="15"/>
        <v>15.1</v>
      </c>
      <c r="H173" s="133">
        <f t="shared" si="16"/>
        <v>0</v>
      </c>
      <c r="I173" s="102">
        <v>15.1</v>
      </c>
      <c r="J173" s="103">
        <f t="shared" si="14"/>
        <v>0</v>
      </c>
      <c r="K173" s="104">
        <v>0.69</v>
      </c>
      <c r="L173" s="54">
        <f t="shared" si="17"/>
        <v>0</v>
      </c>
      <c r="M173" s="54">
        <v>8434453058721</v>
      </c>
      <c r="N173" s="55">
        <v>4</v>
      </c>
      <c r="O173" s="54">
        <v>73089059</v>
      </c>
    </row>
    <row r="174" spans="1:15" s="56" customFormat="1" ht="12.75" customHeight="1" x14ac:dyDescent="0.25">
      <c r="A174" s="110"/>
      <c r="B174" s="99" t="s">
        <v>114</v>
      </c>
      <c r="C174" s="106" t="s">
        <v>418</v>
      </c>
      <c r="D174" s="12" t="s">
        <v>419</v>
      </c>
      <c r="E174" s="101"/>
      <c r="F174" s="53" t="s">
        <v>222</v>
      </c>
      <c r="G174" s="102">
        <f t="shared" si="15"/>
        <v>16.16</v>
      </c>
      <c r="H174" s="133">
        <f t="shared" si="16"/>
        <v>0</v>
      </c>
      <c r="I174" s="102">
        <v>16.16</v>
      </c>
      <c r="J174" s="103">
        <f t="shared" si="14"/>
        <v>0</v>
      </c>
      <c r="K174" s="104">
        <v>0.76</v>
      </c>
      <c r="L174" s="54">
        <f t="shared" si="17"/>
        <v>0</v>
      </c>
      <c r="M174" s="54">
        <v>8434453058738</v>
      </c>
      <c r="N174" s="55">
        <v>4</v>
      </c>
      <c r="O174" s="54">
        <v>73089059</v>
      </c>
    </row>
    <row r="175" spans="1:15" s="56" customFormat="1" ht="12.75" customHeight="1" x14ac:dyDescent="0.25">
      <c r="A175" s="110"/>
      <c r="B175" s="99" t="s">
        <v>114</v>
      </c>
      <c r="C175" s="106" t="s">
        <v>420</v>
      </c>
      <c r="D175" s="12" t="s">
        <v>421</v>
      </c>
      <c r="E175" s="101"/>
      <c r="F175" s="53" t="s">
        <v>222</v>
      </c>
      <c r="G175" s="102">
        <f t="shared" si="15"/>
        <v>19.68</v>
      </c>
      <c r="H175" s="133">
        <f t="shared" si="16"/>
        <v>0</v>
      </c>
      <c r="I175" s="102">
        <v>19.68</v>
      </c>
      <c r="J175" s="103">
        <f t="shared" si="14"/>
        <v>0</v>
      </c>
      <c r="K175" s="104">
        <v>0.9</v>
      </c>
      <c r="L175" s="54">
        <f t="shared" si="17"/>
        <v>0</v>
      </c>
      <c r="M175" s="54">
        <v>8434453058745</v>
      </c>
      <c r="N175" s="55">
        <v>4</v>
      </c>
      <c r="O175" s="54">
        <v>73089059</v>
      </c>
    </row>
    <row r="176" spans="1:15" s="56" customFormat="1" ht="12.75" customHeight="1" x14ac:dyDescent="0.25">
      <c r="A176" s="110"/>
      <c r="B176" s="99" t="s">
        <v>114</v>
      </c>
      <c r="C176" s="106" t="s">
        <v>422</v>
      </c>
      <c r="D176" s="12" t="s">
        <v>423</v>
      </c>
      <c r="E176" s="101"/>
      <c r="F176" s="53" t="s">
        <v>222</v>
      </c>
      <c r="G176" s="102">
        <f t="shared" si="15"/>
        <v>21.24</v>
      </c>
      <c r="H176" s="133">
        <f t="shared" si="16"/>
        <v>0</v>
      </c>
      <c r="I176" s="102">
        <v>21.24</v>
      </c>
      <c r="J176" s="103">
        <f t="shared" si="14"/>
        <v>0</v>
      </c>
      <c r="K176" s="104">
        <v>1.04</v>
      </c>
      <c r="L176" s="54">
        <f t="shared" si="17"/>
        <v>0</v>
      </c>
      <c r="M176" s="54">
        <v>8434453058752</v>
      </c>
      <c r="N176" s="55">
        <v>4</v>
      </c>
      <c r="O176" s="54">
        <v>73089059</v>
      </c>
    </row>
    <row r="177" spans="1:15" s="56" customFormat="1" ht="12.75" customHeight="1" x14ac:dyDescent="0.25">
      <c r="A177" s="110"/>
      <c r="B177" s="99" t="s">
        <v>114</v>
      </c>
      <c r="C177" s="106" t="s">
        <v>424</v>
      </c>
      <c r="D177" s="12" t="s">
        <v>425</v>
      </c>
      <c r="E177" s="101"/>
      <c r="F177" s="53" t="s">
        <v>222</v>
      </c>
      <c r="G177" s="102">
        <f t="shared" si="15"/>
        <v>24.36</v>
      </c>
      <c r="H177" s="133">
        <f t="shared" si="16"/>
        <v>0</v>
      </c>
      <c r="I177" s="102">
        <v>24.36</v>
      </c>
      <c r="J177" s="103">
        <f t="shared" si="14"/>
        <v>0</v>
      </c>
      <c r="K177" s="104">
        <v>1.18</v>
      </c>
      <c r="L177" s="54">
        <f t="shared" si="17"/>
        <v>0</v>
      </c>
      <c r="M177" s="54">
        <v>8434453058769</v>
      </c>
      <c r="N177" s="55">
        <v>4</v>
      </c>
      <c r="O177" s="54">
        <v>73089059</v>
      </c>
    </row>
    <row r="178" spans="1:15" s="56" customFormat="1" ht="12.75" customHeight="1" x14ac:dyDescent="0.25">
      <c r="A178" s="110"/>
      <c r="B178" s="99" t="s">
        <v>114</v>
      </c>
      <c r="C178" s="106" t="s">
        <v>426</v>
      </c>
      <c r="D178" s="12" t="s">
        <v>427</v>
      </c>
      <c r="E178" s="101"/>
      <c r="F178" s="53" t="s">
        <v>222</v>
      </c>
      <c r="G178" s="102">
        <f>I178*(1-J178)</f>
        <v>1.86</v>
      </c>
      <c r="H178" s="133">
        <f>E178*G178</f>
        <v>0</v>
      </c>
      <c r="I178" s="102">
        <v>1.86</v>
      </c>
      <c r="J178" s="103">
        <f t="shared" si="14"/>
        <v>0</v>
      </c>
      <c r="K178" s="104">
        <v>0.03</v>
      </c>
      <c r="L178" s="54">
        <f>E178*K178</f>
        <v>0</v>
      </c>
      <c r="M178" s="54">
        <v>8434453068690</v>
      </c>
      <c r="N178" s="55">
        <v>4</v>
      </c>
      <c r="O178" s="54">
        <v>73089059</v>
      </c>
    </row>
    <row r="179" spans="1:15" s="56" customFormat="1" ht="12.75" customHeight="1" x14ac:dyDescent="0.25">
      <c r="A179" s="110"/>
      <c r="B179" s="99" t="s">
        <v>114</v>
      </c>
      <c r="C179" s="106" t="s">
        <v>428</v>
      </c>
      <c r="D179" s="12" t="s">
        <v>429</v>
      </c>
      <c r="E179" s="101"/>
      <c r="F179" s="53" t="s">
        <v>222</v>
      </c>
      <c r="G179" s="102">
        <f>I179*(1-J179)</f>
        <v>2.16</v>
      </c>
      <c r="H179" s="133">
        <f>E179*G179</f>
        <v>0</v>
      </c>
      <c r="I179" s="102">
        <v>2.16</v>
      </c>
      <c r="J179" s="103">
        <f t="shared" si="14"/>
        <v>0</v>
      </c>
      <c r="K179" s="104">
        <v>0.03</v>
      </c>
      <c r="L179" s="54">
        <f>E179*K179</f>
        <v>0</v>
      </c>
      <c r="M179" s="54">
        <v>8434453068737</v>
      </c>
      <c r="N179" s="55">
        <v>4</v>
      </c>
      <c r="O179" s="54">
        <v>73089059</v>
      </c>
    </row>
    <row r="180" spans="1:15" s="56" customFormat="1" ht="12.75" customHeight="1" x14ac:dyDescent="0.25">
      <c r="A180" s="110"/>
      <c r="B180" s="99" t="s">
        <v>114</v>
      </c>
      <c r="C180" s="106" t="s">
        <v>430</v>
      </c>
      <c r="D180" s="12" t="s">
        <v>431</v>
      </c>
      <c r="E180" s="101"/>
      <c r="F180" s="53" t="s">
        <v>222</v>
      </c>
      <c r="G180" s="102">
        <f t="shared" si="15"/>
        <v>1.5</v>
      </c>
      <c r="H180" s="133">
        <f t="shared" si="16"/>
        <v>0</v>
      </c>
      <c r="I180" s="102">
        <v>1.5</v>
      </c>
      <c r="J180" s="103">
        <f t="shared" si="14"/>
        <v>0</v>
      </c>
      <c r="K180" s="104">
        <v>0.06</v>
      </c>
      <c r="L180" s="54">
        <f t="shared" si="17"/>
        <v>0</v>
      </c>
      <c r="M180" s="54">
        <v>8434453056499</v>
      </c>
      <c r="N180" s="55">
        <v>4</v>
      </c>
      <c r="O180" s="54">
        <v>73089059</v>
      </c>
    </row>
    <row r="181" spans="1:15" s="56" customFormat="1" ht="12.75" customHeight="1" x14ac:dyDescent="0.25">
      <c r="A181" s="110"/>
      <c r="B181" s="99"/>
      <c r="C181" s="105" t="s">
        <v>432</v>
      </c>
      <c r="D181" s="109" t="s">
        <v>433</v>
      </c>
      <c r="E181" s="101"/>
      <c r="F181" s="53" t="s">
        <v>222</v>
      </c>
      <c r="G181" s="102">
        <f t="shared" si="15"/>
        <v>1.5</v>
      </c>
      <c r="H181" s="133">
        <f t="shared" si="16"/>
        <v>0</v>
      </c>
      <c r="I181" s="102">
        <v>1.5</v>
      </c>
      <c r="J181" s="103">
        <f t="shared" si="14"/>
        <v>0</v>
      </c>
      <c r="K181" s="104">
        <v>0.03</v>
      </c>
      <c r="L181" s="54">
        <f t="shared" si="17"/>
        <v>0</v>
      </c>
      <c r="M181" s="54">
        <v>8434453242489</v>
      </c>
      <c r="N181" s="55">
        <v>4</v>
      </c>
      <c r="O181" s="54">
        <v>73089059</v>
      </c>
    </row>
    <row r="182" spans="1:15" s="56" customFormat="1" ht="12.75" customHeight="1" x14ac:dyDescent="0.25">
      <c r="A182" s="110"/>
      <c r="B182" s="99" t="s">
        <v>114</v>
      </c>
      <c r="C182" s="106" t="s">
        <v>434</v>
      </c>
      <c r="D182" s="12" t="s">
        <v>435</v>
      </c>
      <c r="E182" s="101"/>
      <c r="F182" s="53" t="s">
        <v>222</v>
      </c>
      <c r="G182" s="102">
        <f t="shared" si="15"/>
        <v>1.82</v>
      </c>
      <c r="H182" s="133">
        <f t="shared" si="16"/>
        <v>0</v>
      </c>
      <c r="I182" s="102">
        <v>1.82</v>
      </c>
      <c r="J182" s="103">
        <f t="shared" si="14"/>
        <v>0</v>
      </c>
      <c r="K182" s="104">
        <v>0.04</v>
      </c>
      <c r="L182" s="54">
        <f t="shared" si="17"/>
        <v>0</v>
      </c>
      <c r="M182" s="54">
        <v>8434453068706</v>
      </c>
      <c r="N182" s="55">
        <v>4</v>
      </c>
      <c r="O182" s="54">
        <v>73089059</v>
      </c>
    </row>
    <row r="183" spans="1:15" s="56" customFormat="1" ht="12.75" customHeight="1" x14ac:dyDescent="0.25">
      <c r="A183" s="110"/>
      <c r="B183" s="99"/>
      <c r="C183" s="105" t="s">
        <v>436</v>
      </c>
      <c r="D183" s="109" t="s">
        <v>437</v>
      </c>
      <c r="E183" s="101"/>
      <c r="F183" s="53" t="s">
        <v>222</v>
      </c>
      <c r="G183" s="102">
        <f t="shared" si="15"/>
        <v>1.88</v>
      </c>
      <c r="H183" s="133">
        <f t="shared" si="16"/>
        <v>0</v>
      </c>
      <c r="I183" s="102">
        <v>1.88</v>
      </c>
      <c r="J183" s="103">
        <f t="shared" si="14"/>
        <v>0</v>
      </c>
      <c r="K183" s="104">
        <v>0.05</v>
      </c>
      <c r="L183" s="54">
        <f t="shared" si="17"/>
        <v>0</v>
      </c>
      <c r="M183" s="54">
        <v>8434453242700</v>
      </c>
      <c r="N183" s="55">
        <v>4</v>
      </c>
      <c r="O183" s="54">
        <v>73089059</v>
      </c>
    </row>
    <row r="184" spans="1:15" s="56" customFormat="1" ht="12.75" customHeight="1" x14ac:dyDescent="0.25">
      <c r="A184" s="110"/>
      <c r="B184" s="99" t="s">
        <v>114</v>
      </c>
      <c r="C184" s="106" t="s">
        <v>438</v>
      </c>
      <c r="D184" s="12" t="s">
        <v>439</v>
      </c>
      <c r="E184" s="101"/>
      <c r="F184" s="53" t="s">
        <v>222</v>
      </c>
      <c r="G184" s="102">
        <f t="shared" si="15"/>
        <v>2.08</v>
      </c>
      <c r="H184" s="133">
        <f t="shared" si="16"/>
        <v>0</v>
      </c>
      <c r="I184" s="102">
        <v>2.08</v>
      </c>
      <c r="J184" s="103">
        <f t="shared" si="14"/>
        <v>0</v>
      </c>
      <c r="K184" s="104">
        <v>0.06</v>
      </c>
      <c r="L184" s="54">
        <f t="shared" si="17"/>
        <v>0</v>
      </c>
      <c r="M184" s="54">
        <v>8434453068744</v>
      </c>
      <c r="N184" s="55">
        <v>4</v>
      </c>
      <c r="O184" s="54">
        <v>73089059</v>
      </c>
    </row>
    <row r="185" spans="1:15" s="56" customFormat="1" ht="12.75" customHeight="1" x14ac:dyDescent="0.25">
      <c r="A185" s="110"/>
      <c r="B185" s="99" t="s">
        <v>114</v>
      </c>
      <c r="C185" s="106" t="s">
        <v>440</v>
      </c>
      <c r="D185" s="12" t="s">
        <v>441</v>
      </c>
      <c r="E185" s="101"/>
      <c r="F185" s="53" t="s">
        <v>222</v>
      </c>
      <c r="G185" s="102">
        <f t="shared" si="15"/>
        <v>2.12</v>
      </c>
      <c r="H185" s="133">
        <f t="shared" si="16"/>
        <v>0</v>
      </c>
      <c r="I185" s="102">
        <v>2.12</v>
      </c>
      <c r="J185" s="103">
        <f t="shared" si="14"/>
        <v>0</v>
      </c>
      <c r="K185" s="104">
        <v>0.08</v>
      </c>
      <c r="L185" s="54">
        <f t="shared" si="17"/>
        <v>0</v>
      </c>
      <c r="M185" s="54">
        <v>8434453068720</v>
      </c>
      <c r="N185" s="55">
        <v>4</v>
      </c>
      <c r="O185" s="54">
        <v>73089059</v>
      </c>
    </row>
    <row r="186" spans="1:15" s="56" customFormat="1" ht="12.75" customHeight="1" x14ac:dyDescent="0.25">
      <c r="A186" s="110"/>
      <c r="B186" s="99" t="s">
        <v>114</v>
      </c>
      <c r="C186" s="106" t="s">
        <v>442</v>
      </c>
      <c r="D186" s="12" t="s">
        <v>443</v>
      </c>
      <c r="E186" s="101"/>
      <c r="F186" s="53" t="s">
        <v>222</v>
      </c>
      <c r="G186" s="102">
        <f t="shared" si="15"/>
        <v>2.42</v>
      </c>
      <c r="H186" s="133">
        <f t="shared" si="16"/>
        <v>0</v>
      </c>
      <c r="I186" s="102">
        <v>2.42</v>
      </c>
      <c r="J186" s="103">
        <f t="shared" si="14"/>
        <v>0</v>
      </c>
      <c r="K186" s="104">
        <v>0.1</v>
      </c>
      <c r="L186" s="54">
        <f t="shared" si="17"/>
        <v>0</v>
      </c>
      <c r="M186" s="54">
        <v>8434453068768</v>
      </c>
      <c r="N186" s="55">
        <v>4</v>
      </c>
      <c r="O186" s="54">
        <v>73089059</v>
      </c>
    </row>
    <row r="187" spans="1:15" s="56" customFormat="1" ht="12.75" customHeight="1" x14ac:dyDescent="0.25">
      <c r="A187" s="110"/>
      <c r="B187" s="99" t="s">
        <v>114</v>
      </c>
      <c r="C187" s="106" t="s">
        <v>444</v>
      </c>
      <c r="D187" s="12" t="s">
        <v>445</v>
      </c>
      <c r="E187" s="101"/>
      <c r="F187" s="53" t="s">
        <v>222</v>
      </c>
      <c r="G187" s="102">
        <f>I187*(1-J187)</f>
        <v>3.26</v>
      </c>
      <c r="H187" s="133">
        <f>E187*G187</f>
        <v>0</v>
      </c>
      <c r="I187" s="102">
        <v>3.26</v>
      </c>
      <c r="J187" s="103">
        <f t="shared" si="14"/>
        <v>0</v>
      </c>
      <c r="K187" s="104">
        <v>0.25</v>
      </c>
      <c r="L187" s="54">
        <f>E187*K187</f>
        <v>0</v>
      </c>
      <c r="M187" s="54">
        <v>8434453027857</v>
      </c>
      <c r="N187" s="55">
        <v>4</v>
      </c>
      <c r="O187" s="54">
        <v>73089059</v>
      </c>
    </row>
    <row r="188" spans="1:15" s="56" customFormat="1" ht="12.75" customHeight="1" x14ac:dyDescent="0.25">
      <c r="A188" s="110"/>
      <c r="B188" s="99" t="s">
        <v>114</v>
      </c>
      <c r="C188" s="100" t="s">
        <v>446</v>
      </c>
      <c r="D188" s="12" t="s">
        <v>447</v>
      </c>
      <c r="E188" s="101"/>
      <c r="F188" s="53" t="s">
        <v>222</v>
      </c>
      <c r="G188" s="102">
        <f>I188*(1-J188)</f>
        <v>7.72</v>
      </c>
      <c r="H188" s="133">
        <f>E188*G188</f>
        <v>0</v>
      </c>
      <c r="I188" s="102">
        <v>7.72</v>
      </c>
      <c r="J188" s="103">
        <f t="shared" si="14"/>
        <v>0</v>
      </c>
      <c r="K188" s="104">
        <v>0.22</v>
      </c>
      <c r="L188" s="54">
        <f>E188*K188</f>
        <v>0</v>
      </c>
      <c r="M188" s="54">
        <v>8592648526056</v>
      </c>
      <c r="N188" s="55">
        <v>4</v>
      </c>
      <c r="O188" s="54">
        <v>73089059</v>
      </c>
    </row>
    <row r="189" spans="1:15" s="56" customFormat="1" ht="12.75" customHeight="1" x14ac:dyDescent="0.25">
      <c r="A189" s="110"/>
      <c r="B189" s="99" t="s">
        <v>114</v>
      </c>
      <c r="C189" s="100" t="s">
        <v>448</v>
      </c>
      <c r="D189" s="12" t="s">
        <v>449</v>
      </c>
      <c r="E189" s="101"/>
      <c r="F189" s="53" t="s">
        <v>222</v>
      </c>
      <c r="G189" s="102">
        <f>I189*(1-J189)</f>
        <v>3.52</v>
      </c>
      <c r="H189" s="133">
        <f>E189*G189</f>
        <v>0</v>
      </c>
      <c r="I189" s="102">
        <v>3.52</v>
      </c>
      <c r="J189" s="103">
        <f t="shared" si="14"/>
        <v>0</v>
      </c>
      <c r="K189" s="104">
        <v>0.18</v>
      </c>
      <c r="L189" s="54">
        <f>E189*K189</f>
        <v>0</v>
      </c>
      <c r="M189" s="54">
        <v>8434453089206</v>
      </c>
      <c r="N189" s="55">
        <v>4</v>
      </c>
      <c r="O189" s="54">
        <v>73089059</v>
      </c>
    </row>
    <row r="190" spans="1:15" s="56" customFormat="1" ht="12.75" customHeight="1" x14ac:dyDescent="0.25">
      <c r="A190" s="110"/>
      <c r="B190" s="99" t="s">
        <v>114</v>
      </c>
      <c r="C190" s="105" t="s">
        <v>450</v>
      </c>
      <c r="D190" s="12" t="s">
        <v>451</v>
      </c>
      <c r="E190" s="101"/>
      <c r="F190" s="53" t="s">
        <v>222</v>
      </c>
      <c r="G190" s="102">
        <f>I190*(1-J190)</f>
        <v>3.8</v>
      </c>
      <c r="H190" s="133">
        <f>E190*G190</f>
        <v>0</v>
      </c>
      <c r="I190" s="102">
        <v>3.8</v>
      </c>
      <c r="J190" s="103">
        <f t="shared" si="14"/>
        <v>0</v>
      </c>
      <c r="K190" s="104">
        <v>0.23</v>
      </c>
      <c r="L190" s="54">
        <f>E190*K190</f>
        <v>0</v>
      </c>
      <c r="M190" s="54">
        <v>8434453089848</v>
      </c>
      <c r="N190" s="55">
        <v>4</v>
      </c>
      <c r="O190" s="54">
        <v>73089059</v>
      </c>
    </row>
    <row r="191" spans="1:15" s="56" customFormat="1" ht="12.75" customHeight="1" x14ac:dyDescent="0.25">
      <c r="A191" s="110"/>
      <c r="B191" s="99" t="s">
        <v>114</v>
      </c>
      <c r="C191" s="105" t="s">
        <v>452</v>
      </c>
      <c r="D191" s="12" t="s">
        <v>453</v>
      </c>
      <c r="E191" s="101"/>
      <c r="F191" s="53" t="s">
        <v>222</v>
      </c>
      <c r="G191" s="102">
        <f>I191*(1-J191)</f>
        <v>4.84</v>
      </c>
      <c r="H191" s="133">
        <f>E191*G191</f>
        <v>0</v>
      </c>
      <c r="I191" s="102">
        <v>4.84</v>
      </c>
      <c r="J191" s="103">
        <f t="shared" si="14"/>
        <v>0</v>
      </c>
      <c r="K191" s="104">
        <v>0.28000000000000003</v>
      </c>
      <c r="L191" s="54">
        <f>E191*K191</f>
        <v>0</v>
      </c>
      <c r="M191" s="54">
        <v>8434453089855</v>
      </c>
      <c r="N191" s="55">
        <v>4</v>
      </c>
      <c r="O191" s="54">
        <v>73089059</v>
      </c>
    </row>
    <row r="192" spans="1:15" s="56" customFormat="1" ht="12.75" customHeight="1" x14ac:dyDescent="0.25">
      <c r="A192" s="110"/>
      <c r="B192" s="99" t="s">
        <v>114</v>
      </c>
      <c r="C192" s="106" t="s">
        <v>454</v>
      </c>
      <c r="D192" s="12" t="s">
        <v>455</v>
      </c>
      <c r="E192" s="101"/>
      <c r="F192" s="53" t="s">
        <v>222</v>
      </c>
      <c r="G192" s="102">
        <f t="shared" si="15"/>
        <v>3.52</v>
      </c>
      <c r="H192" s="133">
        <f t="shared" si="16"/>
        <v>0</v>
      </c>
      <c r="I192" s="102">
        <v>3.52</v>
      </c>
      <c r="J192" s="103">
        <f t="shared" si="14"/>
        <v>0</v>
      </c>
      <c r="K192" s="104">
        <v>0.17</v>
      </c>
      <c r="L192" s="54">
        <f t="shared" si="17"/>
        <v>0</v>
      </c>
      <c r="M192" s="54">
        <v>8434453004452</v>
      </c>
      <c r="N192" s="55">
        <v>4</v>
      </c>
      <c r="O192" s="54">
        <v>73089059</v>
      </c>
    </row>
    <row r="193" spans="1:15" s="56" customFormat="1" ht="12.75" customHeight="1" x14ac:dyDescent="0.25">
      <c r="A193" s="110"/>
      <c r="B193" s="99" t="s">
        <v>114</v>
      </c>
      <c r="C193" s="106" t="s">
        <v>456</v>
      </c>
      <c r="D193" s="12" t="s">
        <v>457</v>
      </c>
      <c r="E193" s="101"/>
      <c r="F193" s="53" t="s">
        <v>222</v>
      </c>
      <c r="G193" s="102">
        <f t="shared" si="15"/>
        <v>4.8</v>
      </c>
      <c r="H193" s="133">
        <f t="shared" si="16"/>
        <v>0</v>
      </c>
      <c r="I193" s="102">
        <v>4.8</v>
      </c>
      <c r="J193" s="103">
        <f t="shared" si="14"/>
        <v>0</v>
      </c>
      <c r="K193" s="104">
        <v>0.21</v>
      </c>
      <c r="L193" s="54">
        <f t="shared" si="17"/>
        <v>0</v>
      </c>
      <c r="M193" s="54">
        <v>8434453004469</v>
      </c>
      <c r="N193" s="55">
        <v>4</v>
      </c>
      <c r="O193" s="54">
        <v>73089059</v>
      </c>
    </row>
    <row r="194" spans="1:15" s="56" customFormat="1" ht="12.75" customHeight="1" x14ac:dyDescent="0.25">
      <c r="A194" s="110"/>
      <c r="B194" s="99" t="s">
        <v>114</v>
      </c>
      <c r="C194" s="106" t="s">
        <v>458</v>
      </c>
      <c r="D194" s="12" t="s">
        <v>459</v>
      </c>
      <c r="E194" s="101"/>
      <c r="F194" s="53" t="s">
        <v>222</v>
      </c>
      <c r="G194" s="102">
        <f t="shared" si="15"/>
        <v>5.76</v>
      </c>
      <c r="H194" s="133">
        <f t="shared" si="16"/>
        <v>0</v>
      </c>
      <c r="I194" s="102">
        <v>5.76</v>
      </c>
      <c r="J194" s="103">
        <f t="shared" si="14"/>
        <v>0</v>
      </c>
      <c r="K194" s="104">
        <v>0.25</v>
      </c>
      <c r="L194" s="54">
        <f t="shared" si="17"/>
        <v>0</v>
      </c>
      <c r="M194" s="54">
        <v>8434453004476</v>
      </c>
      <c r="N194" s="55">
        <v>4</v>
      </c>
      <c r="O194" s="54">
        <v>73089059</v>
      </c>
    </row>
    <row r="195" spans="1:15" s="56" customFormat="1" ht="12.75" customHeight="1" x14ac:dyDescent="0.25">
      <c r="A195" s="110"/>
      <c r="B195" s="99" t="s">
        <v>114</v>
      </c>
      <c r="C195" s="106" t="s">
        <v>460</v>
      </c>
      <c r="D195" s="12" t="s">
        <v>461</v>
      </c>
      <c r="E195" s="101"/>
      <c r="F195" s="53" t="s">
        <v>222</v>
      </c>
      <c r="G195" s="102">
        <f t="shared" si="15"/>
        <v>7.84</v>
      </c>
      <c r="H195" s="133">
        <f t="shared" si="16"/>
        <v>0</v>
      </c>
      <c r="I195" s="102">
        <v>7.84</v>
      </c>
      <c r="J195" s="103">
        <f t="shared" si="14"/>
        <v>0</v>
      </c>
      <c r="K195" s="104">
        <v>0.47</v>
      </c>
      <c r="L195" s="54">
        <f t="shared" si="17"/>
        <v>0</v>
      </c>
      <c r="M195" s="54">
        <v>8434453004544</v>
      </c>
      <c r="N195" s="55">
        <v>4</v>
      </c>
      <c r="O195" s="54">
        <v>73089059</v>
      </c>
    </row>
    <row r="196" spans="1:15" s="56" customFormat="1" ht="12.75" customHeight="1" x14ac:dyDescent="0.25">
      <c r="A196" s="110"/>
      <c r="B196" s="99" t="s">
        <v>114</v>
      </c>
      <c r="C196" s="106" t="s">
        <v>462</v>
      </c>
      <c r="D196" s="12" t="s">
        <v>463</v>
      </c>
      <c r="E196" s="101"/>
      <c r="F196" s="53" t="s">
        <v>222</v>
      </c>
      <c r="G196" s="102">
        <f t="shared" si="15"/>
        <v>13.28</v>
      </c>
      <c r="H196" s="133">
        <f t="shared" si="16"/>
        <v>0</v>
      </c>
      <c r="I196" s="102">
        <v>13.28</v>
      </c>
      <c r="J196" s="103">
        <f t="shared" si="14"/>
        <v>0</v>
      </c>
      <c r="K196" s="104">
        <v>0.6</v>
      </c>
      <c r="L196" s="54">
        <f t="shared" si="17"/>
        <v>0</v>
      </c>
      <c r="M196" s="54">
        <v>8434453004551</v>
      </c>
      <c r="N196" s="55">
        <v>4</v>
      </c>
      <c r="O196" s="54">
        <v>73089059</v>
      </c>
    </row>
    <row r="197" spans="1:15" s="56" customFormat="1" ht="12.75" customHeight="1" x14ac:dyDescent="0.25">
      <c r="A197" s="110"/>
      <c r="B197" s="99" t="s">
        <v>114</v>
      </c>
      <c r="C197" s="106" t="s">
        <v>464</v>
      </c>
      <c r="D197" s="12" t="s">
        <v>465</v>
      </c>
      <c r="E197" s="101"/>
      <c r="F197" s="53" t="s">
        <v>222</v>
      </c>
      <c r="G197" s="102">
        <f t="shared" si="15"/>
        <v>14.54</v>
      </c>
      <c r="H197" s="133">
        <f t="shared" si="16"/>
        <v>0</v>
      </c>
      <c r="I197" s="102">
        <v>14.54</v>
      </c>
      <c r="J197" s="103">
        <f t="shared" si="14"/>
        <v>0</v>
      </c>
      <c r="K197" s="104">
        <v>0.97</v>
      </c>
      <c r="L197" s="54">
        <f t="shared" si="17"/>
        <v>0</v>
      </c>
      <c r="M197" s="54">
        <v>8434453004568</v>
      </c>
      <c r="N197" s="55">
        <v>4</v>
      </c>
      <c r="O197" s="54">
        <v>73089059</v>
      </c>
    </row>
    <row r="198" spans="1:15" s="56" customFormat="1" ht="12.75" customHeight="1" x14ac:dyDescent="0.25">
      <c r="A198" s="110"/>
      <c r="B198" s="99" t="s">
        <v>114</v>
      </c>
      <c r="C198" s="106" t="s">
        <v>466</v>
      </c>
      <c r="D198" s="12" t="s">
        <v>467</v>
      </c>
      <c r="E198" s="101"/>
      <c r="F198" s="53" t="s">
        <v>222</v>
      </c>
      <c r="G198" s="102">
        <f t="shared" si="15"/>
        <v>15.48</v>
      </c>
      <c r="H198" s="133">
        <f t="shared" si="16"/>
        <v>0</v>
      </c>
      <c r="I198" s="102">
        <v>15.48</v>
      </c>
      <c r="J198" s="103">
        <f t="shared" si="14"/>
        <v>0</v>
      </c>
      <c r="K198" s="104">
        <v>1.1299999999999999</v>
      </c>
      <c r="L198" s="54">
        <f t="shared" si="17"/>
        <v>0</v>
      </c>
      <c r="M198" s="54">
        <v>8434453004575</v>
      </c>
      <c r="N198" s="55">
        <v>4</v>
      </c>
      <c r="O198" s="54">
        <v>73089059</v>
      </c>
    </row>
    <row r="199" spans="1:15" s="56" customFormat="1" ht="12.75" customHeight="1" x14ac:dyDescent="0.25">
      <c r="A199" s="110"/>
      <c r="B199" s="99" t="s">
        <v>114</v>
      </c>
      <c r="C199" s="106" t="s">
        <v>468</v>
      </c>
      <c r="D199" s="12" t="s">
        <v>469</v>
      </c>
      <c r="E199" s="101"/>
      <c r="F199" s="53" t="s">
        <v>222</v>
      </c>
      <c r="G199" s="102">
        <f t="shared" si="15"/>
        <v>4.24</v>
      </c>
      <c r="H199" s="133">
        <f t="shared" si="16"/>
        <v>0</v>
      </c>
      <c r="I199" s="102">
        <v>4.24</v>
      </c>
      <c r="J199" s="103">
        <f t="shared" si="14"/>
        <v>0</v>
      </c>
      <c r="K199" s="104">
        <v>0.56000000000000005</v>
      </c>
      <c r="L199" s="54">
        <f t="shared" si="17"/>
        <v>0</v>
      </c>
      <c r="M199" s="54">
        <v>8434453074431</v>
      </c>
      <c r="N199" s="55">
        <v>4</v>
      </c>
      <c r="O199" s="54">
        <v>73089059</v>
      </c>
    </row>
    <row r="200" spans="1:15" s="56" customFormat="1" ht="12.75" customHeight="1" x14ac:dyDescent="0.25">
      <c r="A200" s="110"/>
      <c r="B200" s="99" t="s">
        <v>114</v>
      </c>
      <c r="C200" s="106" t="s">
        <v>470</v>
      </c>
      <c r="D200" s="12" t="s">
        <v>471</v>
      </c>
      <c r="E200" s="101"/>
      <c r="F200" s="53" t="s">
        <v>222</v>
      </c>
      <c r="G200" s="102">
        <f>I200*(1-J200)</f>
        <v>5.38</v>
      </c>
      <c r="H200" s="133">
        <f>E200*G200</f>
        <v>0</v>
      </c>
      <c r="I200" s="102">
        <v>5.38</v>
      </c>
      <c r="J200" s="103">
        <f t="shared" si="14"/>
        <v>0</v>
      </c>
      <c r="K200" s="104">
        <v>0.61</v>
      </c>
      <c r="L200" s="54">
        <f>E200*K200</f>
        <v>0</v>
      </c>
      <c r="M200" s="54">
        <v>8434453074448</v>
      </c>
      <c r="N200" s="55">
        <v>4</v>
      </c>
      <c r="O200" s="54">
        <v>73089059</v>
      </c>
    </row>
    <row r="201" spans="1:15" s="56" customFormat="1" ht="12.75" customHeight="1" x14ac:dyDescent="0.25">
      <c r="A201" s="110"/>
      <c r="B201" s="99" t="s">
        <v>114</v>
      </c>
      <c r="C201" s="106" t="s">
        <v>472</v>
      </c>
      <c r="D201" s="12" t="s">
        <v>473</v>
      </c>
      <c r="E201" s="101"/>
      <c r="F201" s="53" t="s">
        <v>222</v>
      </c>
      <c r="G201" s="102">
        <f t="shared" si="15"/>
        <v>5.94</v>
      </c>
      <c r="H201" s="133">
        <f t="shared" si="16"/>
        <v>0</v>
      </c>
      <c r="I201" s="102">
        <v>5.94</v>
      </c>
      <c r="J201" s="103">
        <f t="shared" si="14"/>
        <v>0</v>
      </c>
      <c r="K201" s="104">
        <v>0.67</v>
      </c>
      <c r="L201" s="54">
        <f t="shared" si="17"/>
        <v>0</v>
      </c>
      <c r="M201" s="54">
        <v>8434453074455</v>
      </c>
      <c r="N201" s="55">
        <v>4</v>
      </c>
      <c r="O201" s="54">
        <v>73089059</v>
      </c>
    </row>
    <row r="202" spans="1:15" s="56" customFormat="1" ht="12.75" customHeight="1" x14ac:dyDescent="0.25">
      <c r="A202" s="110"/>
      <c r="B202" s="99" t="s">
        <v>114</v>
      </c>
      <c r="C202" s="106" t="s">
        <v>474</v>
      </c>
      <c r="D202" s="12" t="s">
        <v>475</v>
      </c>
      <c r="E202" s="101"/>
      <c r="F202" s="53" t="s">
        <v>222</v>
      </c>
      <c r="G202" s="102">
        <f t="shared" si="15"/>
        <v>6.86</v>
      </c>
      <c r="H202" s="133">
        <f t="shared" si="16"/>
        <v>0</v>
      </c>
      <c r="I202" s="102">
        <v>6.86</v>
      </c>
      <c r="J202" s="103">
        <f t="shared" si="14"/>
        <v>0</v>
      </c>
      <c r="K202" s="104">
        <v>0.78</v>
      </c>
      <c r="L202" s="54">
        <f t="shared" si="17"/>
        <v>0</v>
      </c>
      <c r="M202" s="54">
        <v>8434453074462</v>
      </c>
      <c r="N202" s="55">
        <v>4</v>
      </c>
      <c r="O202" s="54">
        <v>73089059</v>
      </c>
    </row>
    <row r="203" spans="1:15" s="56" customFormat="1" ht="12.75" customHeight="1" x14ac:dyDescent="0.25">
      <c r="A203" s="110"/>
      <c r="B203" s="99" t="s">
        <v>114</v>
      </c>
      <c r="C203" s="106" t="s">
        <v>476</v>
      </c>
      <c r="D203" s="12" t="s">
        <v>477</v>
      </c>
      <c r="E203" s="101"/>
      <c r="F203" s="53" t="s">
        <v>222</v>
      </c>
      <c r="G203" s="102">
        <f t="shared" si="15"/>
        <v>0.68</v>
      </c>
      <c r="H203" s="133">
        <f t="shared" si="16"/>
        <v>0</v>
      </c>
      <c r="I203" s="102">
        <v>0.68</v>
      </c>
      <c r="J203" s="103">
        <f t="shared" si="14"/>
        <v>0</v>
      </c>
      <c r="K203" s="104">
        <v>0.03</v>
      </c>
      <c r="L203" s="54">
        <f t="shared" si="17"/>
        <v>0</v>
      </c>
      <c r="M203" s="54">
        <v>8434453068447</v>
      </c>
      <c r="N203" s="55">
        <v>4</v>
      </c>
      <c r="O203" s="54">
        <v>73089059</v>
      </c>
    </row>
    <row r="204" spans="1:15" s="56" customFormat="1" ht="12.75" customHeight="1" x14ac:dyDescent="0.25">
      <c r="A204" s="110"/>
      <c r="B204" s="99" t="s">
        <v>114</v>
      </c>
      <c r="C204" s="106" t="s">
        <v>478</v>
      </c>
      <c r="D204" s="12" t="s">
        <v>479</v>
      </c>
      <c r="E204" s="101"/>
      <c r="F204" s="53" t="s">
        <v>222</v>
      </c>
      <c r="G204" s="102">
        <f t="shared" si="15"/>
        <v>3.22</v>
      </c>
      <c r="H204" s="133">
        <f t="shared" si="16"/>
        <v>0</v>
      </c>
      <c r="I204" s="102">
        <v>3.22</v>
      </c>
      <c r="J204" s="103">
        <f t="shared" si="14"/>
        <v>0</v>
      </c>
      <c r="K204" s="104">
        <v>0.24</v>
      </c>
      <c r="L204" s="54">
        <f t="shared" si="17"/>
        <v>0</v>
      </c>
      <c r="M204" s="54">
        <v>8434453062421</v>
      </c>
      <c r="N204" s="55">
        <v>4</v>
      </c>
      <c r="O204" s="54">
        <v>73089059</v>
      </c>
    </row>
    <row r="205" spans="1:15" s="56" customFormat="1" ht="12.75" customHeight="1" x14ac:dyDescent="0.25">
      <c r="A205" s="110"/>
      <c r="B205" s="99" t="s">
        <v>114</v>
      </c>
      <c r="C205" s="106" t="s">
        <v>480</v>
      </c>
      <c r="D205" s="12" t="s">
        <v>481</v>
      </c>
      <c r="E205" s="101"/>
      <c r="F205" s="53" t="s">
        <v>222</v>
      </c>
      <c r="G205" s="102">
        <f t="shared" si="15"/>
        <v>3.34</v>
      </c>
      <c r="H205" s="133">
        <f t="shared" si="16"/>
        <v>0</v>
      </c>
      <c r="I205" s="102">
        <v>3.34</v>
      </c>
      <c r="J205" s="103">
        <f t="shared" si="14"/>
        <v>0</v>
      </c>
      <c r="K205" s="104">
        <v>0.31</v>
      </c>
      <c r="L205" s="54">
        <f t="shared" si="17"/>
        <v>0</v>
      </c>
      <c r="M205" s="54">
        <v>8434453011740</v>
      </c>
      <c r="N205" s="55">
        <v>4</v>
      </c>
      <c r="O205" s="54">
        <v>73089059</v>
      </c>
    </row>
    <row r="206" spans="1:15" s="56" customFormat="1" ht="12.75" customHeight="1" x14ac:dyDescent="0.25">
      <c r="A206" s="110"/>
      <c r="B206" s="99" t="s">
        <v>114</v>
      </c>
      <c r="C206" s="106" t="s">
        <v>482</v>
      </c>
      <c r="D206" s="12" t="s">
        <v>483</v>
      </c>
      <c r="E206" s="101"/>
      <c r="F206" s="53" t="s">
        <v>222</v>
      </c>
      <c r="G206" s="102">
        <f t="shared" si="15"/>
        <v>3.68</v>
      </c>
      <c r="H206" s="133">
        <f t="shared" si="16"/>
        <v>0</v>
      </c>
      <c r="I206" s="102">
        <v>3.68</v>
      </c>
      <c r="J206" s="103">
        <f t="shared" si="14"/>
        <v>0</v>
      </c>
      <c r="K206" s="104">
        <v>0.37</v>
      </c>
      <c r="L206" s="54">
        <f t="shared" si="17"/>
        <v>0</v>
      </c>
      <c r="M206" s="54">
        <v>8434453011856</v>
      </c>
      <c r="N206" s="55">
        <v>4</v>
      </c>
      <c r="O206" s="54">
        <v>73089059</v>
      </c>
    </row>
    <row r="207" spans="1:15" s="56" customFormat="1" ht="12.75" customHeight="1" x14ac:dyDescent="0.25">
      <c r="A207" s="110"/>
      <c r="B207" s="99" t="s">
        <v>114</v>
      </c>
      <c r="C207" s="106" t="s">
        <v>484</v>
      </c>
      <c r="D207" s="12" t="s">
        <v>485</v>
      </c>
      <c r="E207" s="101"/>
      <c r="F207" s="53" t="s">
        <v>222</v>
      </c>
      <c r="G207" s="102">
        <f t="shared" si="15"/>
        <v>4.92</v>
      </c>
      <c r="H207" s="133">
        <f t="shared" si="16"/>
        <v>0</v>
      </c>
      <c r="I207" s="102">
        <v>4.92</v>
      </c>
      <c r="J207" s="103">
        <f t="shared" si="14"/>
        <v>0</v>
      </c>
      <c r="K207" s="104">
        <v>0.43</v>
      </c>
      <c r="L207" s="54">
        <f t="shared" si="17"/>
        <v>0</v>
      </c>
      <c r="M207" s="54">
        <v>8434453012068</v>
      </c>
      <c r="N207" s="55">
        <v>4</v>
      </c>
      <c r="O207" s="54">
        <v>73089059</v>
      </c>
    </row>
    <row r="208" spans="1:15" s="56" customFormat="1" ht="12.75" customHeight="1" x14ac:dyDescent="0.25">
      <c r="A208" s="110"/>
      <c r="B208" s="99" t="s">
        <v>114</v>
      </c>
      <c r="C208" s="106" t="s">
        <v>486</v>
      </c>
      <c r="D208" s="12" t="s">
        <v>487</v>
      </c>
      <c r="E208" s="101"/>
      <c r="F208" s="53" t="s">
        <v>222</v>
      </c>
      <c r="G208" s="102">
        <f t="shared" si="15"/>
        <v>5.46</v>
      </c>
      <c r="H208" s="133">
        <f t="shared" si="16"/>
        <v>0</v>
      </c>
      <c r="I208" s="102">
        <v>5.46</v>
      </c>
      <c r="J208" s="103">
        <f t="shared" si="14"/>
        <v>0</v>
      </c>
      <c r="K208" s="104">
        <v>0.54</v>
      </c>
      <c r="L208" s="54">
        <f t="shared" si="17"/>
        <v>0</v>
      </c>
      <c r="M208" s="54">
        <v>8434453062414</v>
      </c>
      <c r="N208" s="55">
        <v>4</v>
      </c>
      <c r="O208" s="54">
        <v>73089059</v>
      </c>
    </row>
    <row r="209" spans="1:80" s="56" customFormat="1" ht="12.75" customHeight="1" x14ac:dyDescent="0.25">
      <c r="A209" s="110"/>
      <c r="B209" s="99" t="s">
        <v>114</v>
      </c>
      <c r="C209" s="106" t="s">
        <v>488</v>
      </c>
      <c r="D209" s="12" t="s">
        <v>489</v>
      </c>
      <c r="E209" s="101"/>
      <c r="F209" s="53" t="s">
        <v>222</v>
      </c>
      <c r="G209" s="102">
        <f t="shared" si="15"/>
        <v>6.82</v>
      </c>
      <c r="H209" s="133">
        <f t="shared" si="16"/>
        <v>0</v>
      </c>
      <c r="I209" s="102">
        <v>6.82</v>
      </c>
      <c r="J209" s="103">
        <f t="shared" si="14"/>
        <v>0</v>
      </c>
      <c r="K209" s="104">
        <v>0.66</v>
      </c>
      <c r="L209" s="54">
        <f t="shared" si="17"/>
        <v>0</v>
      </c>
      <c r="M209" s="54">
        <v>8434453012174</v>
      </c>
      <c r="N209" s="55">
        <v>4</v>
      </c>
      <c r="O209" s="54">
        <v>73089059</v>
      </c>
    </row>
    <row r="210" spans="1:80" s="56" customFormat="1" ht="12.75" customHeight="1" x14ac:dyDescent="0.25">
      <c r="A210" s="110"/>
      <c r="B210" s="99" t="s">
        <v>114</v>
      </c>
      <c r="C210" s="106" t="s">
        <v>490</v>
      </c>
      <c r="D210" s="12" t="s">
        <v>491</v>
      </c>
      <c r="E210" s="101"/>
      <c r="F210" s="53" t="s">
        <v>222</v>
      </c>
      <c r="G210" s="102">
        <f>I210*(1-J210)</f>
        <v>10.199999999999999</v>
      </c>
      <c r="H210" s="133">
        <f>E210*G210</f>
        <v>0</v>
      </c>
      <c r="I210" s="102">
        <v>10.199999999999999</v>
      </c>
      <c r="J210" s="103">
        <f t="shared" si="14"/>
        <v>0</v>
      </c>
      <c r="K210" s="104">
        <v>1</v>
      </c>
      <c r="L210" s="54">
        <f>E210*K210</f>
        <v>0</v>
      </c>
      <c r="M210" s="54">
        <v>8434453112072</v>
      </c>
      <c r="N210" s="55">
        <v>4</v>
      </c>
      <c r="O210" s="54">
        <v>39269097</v>
      </c>
    </row>
    <row r="211" spans="1:80" s="56" customFormat="1" ht="12.75" customHeight="1" x14ac:dyDescent="0.25">
      <c r="A211" s="110"/>
      <c r="B211" s="99" t="s">
        <v>114</v>
      </c>
      <c r="C211" s="106" t="s">
        <v>492</v>
      </c>
      <c r="D211" s="12" t="s">
        <v>493</v>
      </c>
      <c r="E211" s="101"/>
      <c r="F211" s="53" t="s">
        <v>121</v>
      </c>
      <c r="G211" s="102">
        <f t="shared" ref="G211:G255" si="18">I211*(1-J211)</f>
        <v>2.54</v>
      </c>
      <c r="H211" s="133">
        <f t="shared" ref="H211:H255" si="19">E211*G211</f>
        <v>0</v>
      </c>
      <c r="I211" s="102">
        <v>2.54</v>
      </c>
      <c r="J211" s="103">
        <f t="shared" si="14"/>
        <v>0</v>
      </c>
      <c r="K211" s="104">
        <v>0.33</v>
      </c>
      <c r="L211" s="54">
        <f t="shared" ref="L211:L254" si="20">E211*K211</f>
        <v>0</v>
      </c>
      <c r="M211" s="54">
        <v>8434453007132</v>
      </c>
      <c r="N211" s="55">
        <v>4</v>
      </c>
      <c r="O211" s="54">
        <v>73089059</v>
      </c>
    </row>
    <row r="212" spans="1:80" s="56" customFormat="1" ht="12.75" customHeight="1" x14ac:dyDescent="0.25">
      <c r="A212" s="110"/>
      <c r="B212" s="99"/>
      <c r="C212" s="111" t="s">
        <v>494</v>
      </c>
      <c r="D212" s="12" t="s">
        <v>495</v>
      </c>
      <c r="E212" s="101"/>
      <c r="F212" s="53" t="s">
        <v>121</v>
      </c>
      <c r="G212" s="102">
        <f t="shared" si="18"/>
        <v>2.8</v>
      </c>
      <c r="H212" s="133">
        <f t="shared" si="19"/>
        <v>0</v>
      </c>
      <c r="I212" s="102">
        <v>2.8</v>
      </c>
      <c r="J212" s="103">
        <f t="shared" si="14"/>
        <v>0</v>
      </c>
      <c r="K212" s="104">
        <v>0.38</v>
      </c>
      <c r="L212" s="54">
        <f t="shared" si="20"/>
        <v>0</v>
      </c>
      <c r="M212" s="54">
        <v>8434453213250</v>
      </c>
      <c r="N212" s="55">
        <v>4</v>
      </c>
      <c r="O212" s="54">
        <v>73089059</v>
      </c>
    </row>
    <row r="213" spans="1:80" s="56" customFormat="1" ht="12.75" customHeight="1" x14ac:dyDescent="0.25">
      <c r="A213" s="110"/>
      <c r="B213" s="99" t="s">
        <v>114</v>
      </c>
      <c r="C213" s="106" t="s">
        <v>496</v>
      </c>
      <c r="D213" s="12" t="s">
        <v>497</v>
      </c>
      <c r="E213" s="101"/>
      <c r="F213" s="53" t="s">
        <v>121</v>
      </c>
      <c r="G213" s="102">
        <f t="shared" si="18"/>
        <v>3.28</v>
      </c>
      <c r="H213" s="133">
        <f t="shared" si="19"/>
        <v>0</v>
      </c>
      <c r="I213" s="102">
        <v>3.28</v>
      </c>
      <c r="J213" s="103">
        <f t="shared" si="14"/>
        <v>0</v>
      </c>
      <c r="K213" s="104">
        <v>0.55000000000000004</v>
      </c>
      <c r="L213" s="54">
        <f t="shared" si="20"/>
        <v>0</v>
      </c>
      <c r="M213" s="54">
        <v>8434453107740</v>
      </c>
      <c r="N213" s="55">
        <v>4</v>
      </c>
      <c r="O213" s="54">
        <v>73089059</v>
      </c>
    </row>
    <row r="214" spans="1:80" s="56" customFormat="1" ht="12.75" customHeight="1" x14ac:dyDescent="0.25">
      <c r="A214" s="110"/>
      <c r="B214" s="99" t="s">
        <v>114</v>
      </c>
      <c r="C214" s="106" t="s">
        <v>498</v>
      </c>
      <c r="D214" s="12" t="s">
        <v>499</v>
      </c>
      <c r="E214" s="101"/>
      <c r="F214" s="53" t="s">
        <v>121</v>
      </c>
      <c r="G214" s="102">
        <f t="shared" si="18"/>
        <v>4.28</v>
      </c>
      <c r="H214" s="133">
        <f t="shared" si="19"/>
        <v>0</v>
      </c>
      <c r="I214" s="102">
        <v>4.28</v>
      </c>
      <c r="J214" s="103">
        <f t="shared" si="14"/>
        <v>0</v>
      </c>
      <c r="K214" s="104">
        <v>0.76</v>
      </c>
      <c r="L214" s="54">
        <f t="shared" si="20"/>
        <v>0</v>
      </c>
      <c r="M214" s="54">
        <v>8434453107757</v>
      </c>
      <c r="N214" s="55">
        <v>4</v>
      </c>
      <c r="O214" s="54">
        <v>73089059</v>
      </c>
    </row>
    <row r="215" spans="1:80" s="56" customFormat="1" ht="12.75" customHeight="1" x14ac:dyDescent="0.25">
      <c r="A215" s="110"/>
      <c r="B215" s="99" t="s">
        <v>114</v>
      </c>
      <c r="C215" s="106" t="s">
        <v>500</v>
      </c>
      <c r="D215" s="12" t="s">
        <v>501</v>
      </c>
      <c r="E215" s="101"/>
      <c r="F215" s="53" t="s">
        <v>121</v>
      </c>
      <c r="G215" s="102">
        <f t="shared" si="18"/>
        <v>5.24</v>
      </c>
      <c r="H215" s="133">
        <f t="shared" si="19"/>
        <v>0</v>
      </c>
      <c r="I215" s="102">
        <v>5.24</v>
      </c>
      <c r="J215" s="103">
        <f t="shared" si="14"/>
        <v>0</v>
      </c>
      <c r="K215" s="104">
        <v>0.98</v>
      </c>
      <c r="L215" s="54">
        <f t="shared" si="20"/>
        <v>0</v>
      </c>
      <c r="M215" s="54">
        <v>8434453107764</v>
      </c>
      <c r="N215" s="55">
        <v>4</v>
      </c>
      <c r="O215" s="54">
        <v>73089059</v>
      </c>
    </row>
    <row r="216" spans="1:80" s="56" customFormat="1" ht="12.75" customHeight="1" x14ac:dyDescent="0.25">
      <c r="A216" s="110"/>
      <c r="B216" s="99" t="s">
        <v>114</v>
      </c>
      <c r="C216" s="106" t="s">
        <v>502</v>
      </c>
      <c r="D216" s="12" t="s">
        <v>503</v>
      </c>
      <c r="E216" s="101"/>
      <c r="F216" s="53" t="s">
        <v>121</v>
      </c>
      <c r="G216" s="102">
        <f t="shared" si="18"/>
        <v>7.9</v>
      </c>
      <c r="H216" s="133">
        <f t="shared" si="19"/>
        <v>0</v>
      </c>
      <c r="I216" s="102">
        <v>7.9</v>
      </c>
      <c r="J216" s="103">
        <f t="shared" si="14"/>
        <v>0</v>
      </c>
      <c r="K216" s="104">
        <v>1.54</v>
      </c>
      <c r="L216" s="54">
        <f t="shared" si="20"/>
        <v>0</v>
      </c>
      <c r="M216" s="54">
        <v>8434453107771</v>
      </c>
      <c r="N216" s="55">
        <v>4</v>
      </c>
      <c r="O216" s="54">
        <v>73089059</v>
      </c>
    </row>
    <row r="217" spans="1:80" s="56" customFormat="1" ht="12.75" customHeight="1" x14ac:dyDescent="0.25">
      <c r="A217" s="110"/>
      <c r="B217" s="99" t="s">
        <v>114</v>
      </c>
      <c r="C217" s="106" t="s">
        <v>504</v>
      </c>
      <c r="D217" s="12" t="s">
        <v>505</v>
      </c>
      <c r="E217" s="101"/>
      <c r="F217" s="53" t="s">
        <v>121</v>
      </c>
      <c r="G217" s="102">
        <f t="shared" si="18"/>
        <v>11.98</v>
      </c>
      <c r="H217" s="133">
        <f t="shared" si="19"/>
        <v>0</v>
      </c>
      <c r="I217" s="102">
        <v>11.98</v>
      </c>
      <c r="J217" s="103">
        <f t="shared" si="14"/>
        <v>0</v>
      </c>
      <c r="K217" s="104">
        <v>2.1800000000000002</v>
      </c>
      <c r="L217" s="54">
        <f t="shared" si="20"/>
        <v>0</v>
      </c>
      <c r="M217" s="54">
        <v>8434453107788</v>
      </c>
      <c r="N217" s="55">
        <v>4</v>
      </c>
      <c r="O217" s="54">
        <v>73089059</v>
      </c>
    </row>
    <row r="218" spans="1:80" s="56" customFormat="1" ht="12.75" customHeight="1" x14ac:dyDescent="0.25">
      <c r="A218" s="110"/>
      <c r="B218" s="99" t="s">
        <v>114</v>
      </c>
      <c r="C218" s="106" t="s">
        <v>506</v>
      </c>
      <c r="D218" s="12" t="s">
        <v>507</v>
      </c>
      <c r="E218" s="101"/>
      <c r="F218" s="53" t="s">
        <v>121</v>
      </c>
      <c r="G218" s="102">
        <f t="shared" si="18"/>
        <v>16.72</v>
      </c>
      <c r="H218" s="133">
        <f t="shared" si="19"/>
        <v>0</v>
      </c>
      <c r="I218" s="102">
        <v>16.72</v>
      </c>
      <c r="J218" s="103">
        <f t="shared" si="14"/>
        <v>0</v>
      </c>
      <c r="K218" s="104">
        <v>3.33</v>
      </c>
      <c r="L218" s="54">
        <f t="shared" si="20"/>
        <v>0</v>
      </c>
      <c r="M218" s="54">
        <v>8434453107795</v>
      </c>
      <c r="N218" s="55">
        <v>4</v>
      </c>
      <c r="O218" s="54">
        <v>73089059</v>
      </c>
    </row>
    <row r="219" spans="1:80" s="56" customFormat="1" ht="12.75" customHeight="1" x14ac:dyDescent="0.2">
      <c r="A219" s="112"/>
      <c r="B219" s="99" t="s">
        <v>114</v>
      </c>
      <c r="C219" s="106" t="s">
        <v>508</v>
      </c>
      <c r="D219" s="12" t="s">
        <v>509</v>
      </c>
      <c r="E219" s="101"/>
      <c r="F219" s="53" t="s">
        <v>121</v>
      </c>
      <c r="G219" s="102">
        <f>I219*(1-J219)</f>
        <v>2.46</v>
      </c>
      <c r="H219" s="133">
        <f>E219*G219</f>
        <v>0</v>
      </c>
      <c r="I219" s="102">
        <v>2.46</v>
      </c>
      <c r="J219" s="103">
        <f t="shared" si="14"/>
        <v>0</v>
      </c>
      <c r="K219" s="104">
        <v>0.28999999999999998</v>
      </c>
      <c r="L219" s="54">
        <f>E219*K219</f>
        <v>0</v>
      </c>
      <c r="M219" s="54">
        <v>8434453061943</v>
      </c>
      <c r="N219" s="55">
        <v>4</v>
      </c>
      <c r="O219" s="54">
        <v>73089059</v>
      </c>
    </row>
    <row r="220" spans="1:80" s="56" customFormat="1" ht="12.75" customHeight="1" x14ac:dyDescent="0.2">
      <c r="A220" s="112"/>
      <c r="B220" s="99" t="s">
        <v>114</v>
      </c>
      <c r="C220" s="106" t="s">
        <v>510</v>
      </c>
      <c r="D220" s="12" t="s">
        <v>511</v>
      </c>
      <c r="E220" s="101"/>
      <c r="F220" s="53" t="s">
        <v>121</v>
      </c>
      <c r="G220" s="102">
        <f t="shared" si="18"/>
        <v>2.68</v>
      </c>
      <c r="H220" s="133">
        <f t="shared" si="19"/>
        <v>0</v>
      </c>
      <c r="I220" s="102">
        <v>2.68</v>
      </c>
      <c r="J220" s="103">
        <f t="shared" si="14"/>
        <v>0</v>
      </c>
      <c r="K220" s="104">
        <v>0.34</v>
      </c>
      <c r="L220" s="54">
        <f t="shared" si="20"/>
        <v>0</v>
      </c>
      <c r="M220" s="54">
        <v>8434453059162</v>
      </c>
      <c r="N220" s="55">
        <v>4</v>
      </c>
      <c r="O220" s="54">
        <v>73089059</v>
      </c>
    </row>
    <row r="221" spans="1:80" s="56" customFormat="1" ht="12.75" customHeight="1" x14ac:dyDescent="0.2">
      <c r="A221" s="112"/>
      <c r="B221" s="99" t="s">
        <v>114</v>
      </c>
      <c r="C221" s="106" t="s">
        <v>512</v>
      </c>
      <c r="D221" s="12" t="s">
        <v>513</v>
      </c>
      <c r="E221" s="101"/>
      <c r="F221" s="53" t="s">
        <v>121</v>
      </c>
      <c r="G221" s="102">
        <f t="shared" si="18"/>
        <v>4.68</v>
      </c>
      <c r="H221" s="133">
        <f t="shared" si="19"/>
        <v>0</v>
      </c>
      <c r="I221" s="102">
        <v>4.68</v>
      </c>
      <c r="J221" s="103">
        <f t="shared" si="14"/>
        <v>0</v>
      </c>
      <c r="K221" s="104">
        <v>0.65</v>
      </c>
      <c r="L221" s="54">
        <f t="shared" si="20"/>
        <v>0</v>
      </c>
      <c r="M221" s="54">
        <v>8434453061967</v>
      </c>
      <c r="N221" s="55">
        <v>4</v>
      </c>
      <c r="O221" s="54">
        <v>73089059</v>
      </c>
    </row>
    <row r="222" spans="1:80" s="55" customFormat="1" ht="12.75" customHeight="1" x14ac:dyDescent="0.2">
      <c r="A222" s="112"/>
      <c r="B222" s="113"/>
      <c r="C222" s="105" t="s">
        <v>514</v>
      </c>
      <c r="D222" s="108" t="s">
        <v>1643</v>
      </c>
      <c r="E222" s="101"/>
      <c r="F222" s="53" t="s">
        <v>222</v>
      </c>
      <c r="G222" s="102">
        <f t="shared" si="18"/>
        <v>8.7200000000000006</v>
      </c>
      <c r="H222" s="133">
        <f t="shared" si="19"/>
        <v>0</v>
      </c>
      <c r="I222" s="102">
        <v>8.7200000000000006</v>
      </c>
      <c r="J222" s="103">
        <f t="shared" si="14"/>
        <v>0</v>
      </c>
      <c r="K222" s="104">
        <v>0.1</v>
      </c>
      <c r="L222" s="54">
        <f t="shared" si="20"/>
        <v>0</v>
      </c>
      <c r="M222" s="54">
        <v>8434453237294</v>
      </c>
      <c r="N222" s="55">
        <v>4</v>
      </c>
      <c r="O222" s="54">
        <v>73089059</v>
      </c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  <c r="AY222" s="56"/>
      <c r="AZ222" s="56"/>
      <c r="BA222" s="56"/>
      <c r="BB222" s="56"/>
      <c r="BC222" s="56"/>
      <c r="BD222" s="56"/>
      <c r="BE222" s="56"/>
      <c r="BF222" s="56"/>
      <c r="BG222" s="56"/>
      <c r="BH222" s="56"/>
      <c r="BI222" s="56"/>
      <c r="BJ222" s="56"/>
      <c r="BK222" s="56"/>
      <c r="BL222" s="56"/>
      <c r="BM222" s="56"/>
      <c r="BN222" s="56"/>
      <c r="BO222" s="56"/>
      <c r="BP222" s="56"/>
      <c r="BQ222" s="56"/>
      <c r="BR222" s="56"/>
      <c r="BS222" s="56"/>
      <c r="BT222" s="56"/>
      <c r="BU222" s="56"/>
      <c r="BV222" s="56"/>
      <c r="BW222" s="56"/>
      <c r="BX222" s="56"/>
      <c r="BY222" s="56"/>
      <c r="BZ222" s="56"/>
      <c r="CA222" s="56"/>
      <c r="CB222" s="56"/>
    </row>
    <row r="223" spans="1:80" s="56" customFormat="1" ht="12.75" customHeight="1" x14ac:dyDescent="0.2">
      <c r="A223" s="112"/>
      <c r="B223" s="99" t="s">
        <v>114</v>
      </c>
      <c r="C223" s="106" t="s">
        <v>515</v>
      </c>
      <c r="D223" s="12" t="s">
        <v>516</v>
      </c>
      <c r="E223" s="101"/>
      <c r="F223" s="53" t="s">
        <v>222</v>
      </c>
      <c r="G223" s="102">
        <f t="shared" si="18"/>
        <v>9.3800000000000008</v>
      </c>
      <c r="H223" s="133">
        <f t="shared" si="19"/>
        <v>0</v>
      </c>
      <c r="I223" s="102">
        <v>9.3800000000000008</v>
      </c>
      <c r="J223" s="103">
        <f t="shared" si="14"/>
        <v>0</v>
      </c>
      <c r="K223" s="104">
        <v>0.27</v>
      </c>
      <c r="L223" s="54">
        <f t="shared" si="20"/>
        <v>0</v>
      </c>
      <c r="M223" s="54">
        <v>8434453028205</v>
      </c>
      <c r="N223" s="55">
        <v>4</v>
      </c>
      <c r="O223" s="54">
        <v>73089059</v>
      </c>
    </row>
    <row r="224" spans="1:80" s="56" customFormat="1" ht="12.75" customHeight="1" x14ac:dyDescent="0.2">
      <c r="A224" s="112"/>
      <c r="B224" s="99" t="s">
        <v>114</v>
      </c>
      <c r="C224" s="106" t="s">
        <v>517</v>
      </c>
      <c r="D224" s="12" t="s">
        <v>518</v>
      </c>
      <c r="E224" s="101"/>
      <c r="F224" s="53" t="s">
        <v>222</v>
      </c>
      <c r="G224" s="102">
        <f t="shared" si="18"/>
        <v>11.1</v>
      </c>
      <c r="H224" s="133">
        <f t="shared" si="19"/>
        <v>0</v>
      </c>
      <c r="I224" s="102">
        <v>11.1</v>
      </c>
      <c r="J224" s="103">
        <f t="shared" si="14"/>
        <v>0</v>
      </c>
      <c r="K224" s="104">
        <v>0.41</v>
      </c>
      <c r="L224" s="54">
        <f t="shared" si="20"/>
        <v>0</v>
      </c>
      <c r="M224" s="54">
        <v>8434453028274</v>
      </c>
      <c r="N224" s="55">
        <v>4</v>
      </c>
      <c r="O224" s="54">
        <v>73089059</v>
      </c>
    </row>
    <row r="225" spans="1:15" s="56" customFormat="1" ht="12.75" customHeight="1" x14ac:dyDescent="0.2">
      <c r="A225" s="112"/>
      <c r="B225" s="99" t="s">
        <v>114</v>
      </c>
      <c r="C225" s="106" t="s">
        <v>519</v>
      </c>
      <c r="D225" s="12" t="s">
        <v>520</v>
      </c>
      <c r="E225" s="101"/>
      <c r="F225" s="53" t="s">
        <v>222</v>
      </c>
      <c r="G225" s="102">
        <f t="shared" si="18"/>
        <v>12.76</v>
      </c>
      <c r="H225" s="133">
        <f t="shared" si="19"/>
        <v>0</v>
      </c>
      <c r="I225" s="102">
        <v>12.76</v>
      </c>
      <c r="J225" s="103">
        <f t="shared" si="14"/>
        <v>0</v>
      </c>
      <c r="K225" s="104">
        <v>0.56999999999999995</v>
      </c>
      <c r="L225" s="54">
        <f t="shared" si="20"/>
        <v>0</v>
      </c>
      <c r="M225" s="54">
        <v>8434453028281</v>
      </c>
      <c r="N225" s="55">
        <v>4</v>
      </c>
      <c r="O225" s="54">
        <v>73089059</v>
      </c>
    </row>
    <row r="226" spans="1:15" s="56" customFormat="1" ht="12.75" customHeight="1" x14ac:dyDescent="0.2">
      <c r="A226" s="112"/>
      <c r="B226" s="99" t="s">
        <v>114</v>
      </c>
      <c r="C226" s="106" t="s">
        <v>521</v>
      </c>
      <c r="D226" s="12" t="s">
        <v>522</v>
      </c>
      <c r="E226" s="101"/>
      <c r="F226" s="53" t="s">
        <v>222</v>
      </c>
      <c r="G226" s="102">
        <f t="shared" si="18"/>
        <v>16.579999999999998</v>
      </c>
      <c r="H226" s="133">
        <f t="shared" si="19"/>
        <v>0</v>
      </c>
      <c r="I226" s="102">
        <v>16.579999999999998</v>
      </c>
      <c r="J226" s="103">
        <f t="shared" si="14"/>
        <v>0</v>
      </c>
      <c r="K226" s="104">
        <v>0.97</v>
      </c>
      <c r="L226" s="54">
        <f t="shared" si="20"/>
        <v>0</v>
      </c>
      <c r="M226" s="54">
        <v>8434453028298</v>
      </c>
      <c r="N226" s="55">
        <v>4</v>
      </c>
      <c r="O226" s="54">
        <v>73089059</v>
      </c>
    </row>
    <row r="227" spans="1:15" s="56" customFormat="1" ht="12.75" customHeight="1" x14ac:dyDescent="0.2">
      <c r="A227" s="112"/>
      <c r="B227" s="99" t="s">
        <v>114</v>
      </c>
      <c r="C227" s="106" t="s">
        <v>523</v>
      </c>
      <c r="D227" s="12" t="s">
        <v>524</v>
      </c>
      <c r="E227" s="101"/>
      <c r="F227" s="53" t="s">
        <v>222</v>
      </c>
      <c r="G227" s="102">
        <f t="shared" si="18"/>
        <v>21.76</v>
      </c>
      <c r="H227" s="133">
        <f t="shared" si="19"/>
        <v>0</v>
      </c>
      <c r="I227" s="102">
        <v>21.76</v>
      </c>
      <c r="J227" s="103">
        <f t="shared" si="14"/>
        <v>0</v>
      </c>
      <c r="K227" s="104">
        <v>1.46</v>
      </c>
      <c r="L227" s="54">
        <f t="shared" si="20"/>
        <v>0</v>
      </c>
      <c r="M227" s="54">
        <v>8434453028304</v>
      </c>
      <c r="N227" s="55">
        <v>4</v>
      </c>
      <c r="O227" s="54">
        <v>73089059</v>
      </c>
    </row>
    <row r="228" spans="1:15" s="56" customFormat="1" ht="12.75" customHeight="1" x14ac:dyDescent="0.2">
      <c r="A228" s="112"/>
      <c r="B228" s="99" t="s">
        <v>114</v>
      </c>
      <c r="C228" s="106" t="s">
        <v>525</v>
      </c>
      <c r="D228" s="12" t="s">
        <v>526</v>
      </c>
      <c r="E228" s="101"/>
      <c r="F228" s="53" t="s">
        <v>222</v>
      </c>
      <c r="G228" s="102">
        <f t="shared" si="18"/>
        <v>30.66</v>
      </c>
      <c r="H228" s="133">
        <f t="shared" si="19"/>
        <v>0</v>
      </c>
      <c r="I228" s="102">
        <v>30.66</v>
      </c>
      <c r="J228" s="103">
        <f t="shared" si="14"/>
        <v>0</v>
      </c>
      <c r="K228" s="104">
        <v>2.04</v>
      </c>
      <c r="L228" s="54">
        <f t="shared" si="20"/>
        <v>0</v>
      </c>
      <c r="M228" s="54">
        <v>8434453028311</v>
      </c>
      <c r="N228" s="55">
        <v>4</v>
      </c>
      <c r="O228" s="54">
        <v>73089059</v>
      </c>
    </row>
    <row r="229" spans="1:15" s="56" customFormat="1" ht="12.75" customHeight="1" x14ac:dyDescent="0.2">
      <c r="A229" s="112"/>
      <c r="B229" s="99"/>
      <c r="C229" s="106" t="s">
        <v>527</v>
      </c>
      <c r="D229" s="109" t="s">
        <v>528</v>
      </c>
      <c r="E229" s="101"/>
      <c r="F229" s="53" t="s">
        <v>222</v>
      </c>
      <c r="G229" s="102">
        <f t="shared" si="18"/>
        <v>9.64</v>
      </c>
      <c r="H229" s="133">
        <f t="shared" si="19"/>
        <v>0</v>
      </c>
      <c r="I229" s="102">
        <v>9.64</v>
      </c>
      <c r="J229" s="103">
        <f t="shared" si="14"/>
        <v>0</v>
      </c>
      <c r="K229" s="104">
        <v>0.18</v>
      </c>
      <c r="L229" s="54">
        <f t="shared" si="20"/>
        <v>0</v>
      </c>
      <c r="M229" s="54">
        <v>8434453237348</v>
      </c>
      <c r="N229" s="55">
        <v>4</v>
      </c>
      <c r="O229" s="54">
        <v>73089059</v>
      </c>
    </row>
    <row r="230" spans="1:15" s="56" customFormat="1" ht="12.75" customHeight="1" x14ac:dyDescent="0.2">
      <c r="A230" s="112"/>
      <c r="B230" s="99" t="s">
        <v>114</v>
      </c>
      <c r="C230" s="106" t="s">
        <v>529</v>
      </c>
      <c r="D230" s="12" t="s">
        <v>530</v>
      </c>
      <c r="E230" s="101"/>
      <c r="F230" s="53" t="s">
        <v>222</v>
      </c>
      <c r="G230" s="102">
        <f t="shared" si="18"/>
        <v>8.48</v>
      </c>
      <c r="H230" s="133">
        <f t="shared" si="19"/>
        <v>0</v>
      </c>
      <c r="I230" s="102">
        <v>8.48</v>
      </c>
      <c r="J230" s="103">
        <f t="shared" ref="J230:J258" si="21">G$16/100</f>
        <v>0</v>
      </c>
      <c r="K230" s="104">
        <v>0.23</v>
      </c>
      <c r="L230" s="54">
        <f t="shared" si="20"/>
        <v>0</v>
      </c>
      <c r="M230" s="54">
        <v>8434453039126</v>
      </c>
      <c r="N230" s="55">
        <v>4</v>
      </c>
      <c r="O230" s="54">
        <v>73089059</v>
      </c>
    </row>
    <row r="231" spans="1:15" s="56" customFormat="1" ht="12.75" customHeight="1" x14ac:dyDescent="0.2">
      <c r="A231" s="112"/>
      <c r="B231" s="99" t="s">
        <v>114</v>
      </c>
      <c r="C231" s="106" t="s">
        <v>531</v>
      </c>
      <c r="D231" s="12" t="s">
        <v>532</v>
      </c>
      <c r="E231" s="101"/>
      <c r="F231" s="53" t="s">
        <v>222</v>
      </c>
      <c r="G231" s="102">
        <f t="shared" si="18"/>
        <v>8.98</v>
      </c>
      <c r="H231" s="133">
        <f t="shared" si="19"/>
        <v>0</v>
      </c>
      <c r="I231" s="102">
        <v>8.98</v>
      </c>
      <c r="J231" s="103">
        <f t="shared" si="21"/>
        <v>0</v>
      </c>
      <c r="K231" s="104">
        <v>0.32</v>
      </c>
      <c r="L231" s="54">
        <f t="shared" si="20"/>
        <v>0</v>
      </c>
      <c r="M231" s="54">
        <v>8434453039232</v>
      </c>
      <c r="N231" s="55">
        <v>4</v>
      </c>
      <c r="O231" s="54">
        <v>73089059</v>
      </c>
    </row>
    <row r="232" spans="1:15" s="56" customFormat="1" ht="12.75" customHeight="1" x14ac:dyDescent="0.2">
      <c r="A232" s="112"/>
      <c r="B232" s="99" t="s">
        <v>114</v>
      </c>
      <c r="C232" s="106" t="s">
        <v>533</v>
      </c>
      <c r="D232" s="12" t="s">
        <v>534</v>
      </c>
      <c r="E232" s="101"/>
      <c r="F232" s="53" t="s">
        <v>222</v>
      </c>
      <c r="G232" s="102">
        <f t="shared" si="18"/>
        <v>9.92</v>
      </c>
      <c r="H232" s="133">
        <f t="shared" si="19"/>
        <v>0</v>
      </c>
      <c r="I232" s="102">
        <v>9.92</v>
      </c>
      <c r="J232" s="103">
        <f t="shared" si="21"/>
        <v>0</v>
      </c>
      <c r="K232" s="104">
        <v>0.41</v>
      </c>
      <c r="L232" s="54">
        <f t="shared" si="20"/>
        <v>0</v>
      </c>
      <c r="M232" s="54">
        <v>8434453039324</v>
      </c>
      <c r="N232" s="55">
        <v>4</v>
      </c>
      <c r="O232" s="54">
        <v>73089059</v>
      </c>
    </row>
    <row r="233" spans="1:15" s="56" customFormat="1" ht="12.75" customHeight="1" x14ac:dyDescent="0.2">
      <c r="A233" s="112"/>
      <c r="B233" s="99" t="s">
        <v>114</v>
      </c>
      <c r="C233" s="106" t="s">
        <v>535</v>
      </c>
      <c r="D233" s="12" t="s">
        <v>536</v>
      </c>
      <c r="E233" s="101"/>
      <c r="F233" s="53" t="s">
        <v>222</v>
      </c>
      <c r="G233" s="102">
        <f t="shared" si="18"/>
        <v>10.98</v>
      </c>
      <c r="H233" s="133">
        <f t="shared" si="19"/>
        <v>0</v>
      </c>
      <c r="I233" s="102">
        <v>10.98</v>
      </c>
      <c r="J233" s="103">
        <f t="shared" si="21"/>
        <v>0</v>
      </c>
      <c r="K233" s="104">
        <v>0.57999999999999996</v>
      </c>
      <c r="L233" s="54">
        <f t="shared" si="20"/>
        <v>0</v>
      </c>
      <c r="M233" s="54">
        <v>8434453039430</v>
      </c>
      <c r="N233" s="55">
        <v>4</v>
      </c>
      <c r="O233" s="54">
        <v>73089059</v>
      </c>
    </row>
    <row r="234" spans="1:15" s="56" customFormat="1" ht="12.75" customHeight="1" x14ac:dyDescent="0.2">
      <c r="A234" s="112"/>
      <c r="B234" s="99" t="s">
        <v>114</v>
      </c>
      <c r="C234" s="106" t="s">
        <v>537</v>
      </c>
      <c r="D234" s="12" t="s">
        <v>538</v>
      </c>
      <c r="E234" s="101"/>
      <c r="F234" s="53" t="s">
        <v>222</v>
      </c>
      <c r="G234" s="102">
        <f t="shared" si="18"/>
        <v>12.08</v>
      </c>
      <c r="H234" s="133">
        <f t="shared" si="19"/>
        <v>0</v>
      </c>
      <c r="I234" s="102">
        <v>12.08</v>
      </c>
      <c r="J234" s="103">
        <f t="shared" si="21"/>
        <v>0</v>
      </c>
      <c r="K234" s="104">
        <v>0.75</v>
      </c>
      <c r="L234" s="54">
        <f t="shared" si="20"/>
        <v>0</v>
      </c>
      <c r="M234" s="54">
        <v>8434453039546</v>
      </c>
      <c r="N234" s="55">
        <v>4</v>
      </c>
      <c r="O234" s="54">
        <v>73089059</v>
      </c>
    </row>
    <row r="235" spans="1:15" s="56" customFormat="1" ht="12.75" customHeight="1" x14ac:dyDescent="0.2">
      <c r="A235" s="112"/>
      <c r="B235" s="99" t="s">
        <v>114</v>
      </c>
      <c r="C235" s="106" t="s">
        <v>539</v>
      </c>
      <c r="D235" s="12" t="s">
        <v>540</v>
      </c>
      <c r="E235" s="101"/>
      <c r="F235" s="53" t="s">
        <v>222</v>
      </c>
      <c r="G235" s="102">
        <f t="shared" si="18"/>
        <v>13.9</v>
      </c>
      <c r="H235" s="133">
        <f t="shared" si="19"/>
        <v>0</v>
      </c>
      <c r="I235" s="102">
        <v>13.9</v>
      </c>
      <c r="J235" s="103">
        <f t="shared" si="21"/>
        <v>0</v>
      </c>
      <c r="K235" s="104">
        <v>0.93</v>
      </c>
      <c r="L235" s="54">
        <f t="shared" si="20"/>
        <v>0</v>
      </c>
      <c r="M235" s="54">
        <v>8434453039652</v>
      </c>
      <c r="N235" s="55">
        <v>4</v>
      </c>
      <c r="O235" s="54">
        <v>73089059</v>
      </c>
    </row>
    <row r="236" spans="1:15" s="56" customFormat="1" ht="12.75" customHeight="1" x14ac:dyDescent="0.25">
      <c r="A236" s="110"/>
      <c r="B236" s="99"/>
      <c r="C236" s="111" t="s">
        <v>541</v>
      </c>
      <c r="D236" s="109" t="s">
        <v>542</v>
      </c>
      <c r="E236" s="101"/>
      <c r="F236" s="53" t="s">
        <v>222</v>
      </c>
      <c r="G236" s="102">
        <f t="shared" si="18"/>
        <v>10.24</v>
      </c>
      <c r="H236" s="133">
        <f t="shared" si="19"/>
        <v>0</v>
      </c>
      <c r="I236" s="102">
        <v>10.24</v>
      </c>
      <c r="J236" s="103">
        <f t="shared" si="21"/>
        <v>0</v>
      </c>
      <c r="K236" s="104">
        <v>0.3</v>
      </c>
      <c r="L236" s="54">
        <f t="shared" si="20"/>
        <v>0</v>
      </c>
      <c r="M236" s="54">
        <v>8434453242748</v>
      </c>
      <c r="N236" s="55">
        <v>4</v>
      </c>
      <c r="O236" s="54">
        <v>73089059</v>
      </c>
    </row>
    <row r="237" spans="1:15" s="56" customFormat="1" ht="12.75" customHeight="1" x14ac:dyDescent="0.25">
      <c r="A237" s="110"/>
      <c r="B237" s="99" t="s">
        <v>114</v>
      </c>
      <c r="C237" s="106" t="s">
        <v>543</v>
      </c>
      <c r="D237" s="12" t="s">
        <v>544</v>
      </c>
      <c r="E237" s="101"/>
      <c r="F237" s="53" t="s">
        <v>222</v>
      </c>
      <c r="G237" s="102">
        <f t="shared" si="18"/>
        <v>10.6</v>
      </c>
      <c r="H237" s="133">
        <f t="shared" si="19"/>
        <v>0</v>
      </c>
      <c r="I237" s="102">
        <v>10.6</v>
      </c>
      <c r="J237" s="103">
        <f t="shared" si="21"/>
        <v>0</v>
      </c>
      <c r="K237" s="104">
        <v>0.4</v>
      </c>
      <c r="L237" s="54">
        <f t="shared" si="20"/>
        <v>0</v>
      </c>
      <c r="M237" s="54">
        <v>8434453051609</v>
      </c>
      <c r="N237" s="55">
        <v>4</v>
      </c>
      <c r="O237" s="54">
        <v>73089059</v>
      </c>
    </row>
    <row r="238" spans="1:15" s="56" customFormat="1" ht="12.75" customHeight="1" x14ac:dyDescent="0.25">
      <c r="A238" s="110"/>
      <c r="B238" s="99" t="s">
        <v>114</v>
      </c>
      <c r="C238" s="106" t="s">
        <v>545</v>
      </c>
      <c r="D238" s="12" t="s">
        <v>546</v>
      </c>
      <c r="E238" s="101"/>
      <c r="F238" s="53" t="s">
        <v>222</v>
      </c>
      <c r="G238" s="102">
        <f t="shared" si="18"/>
        <v>11.62</v>
      </c>
      <c r="H238" s="133">
        <f t="shared" si="19"/>
        <v>0</v>
      </c>
      <c r="I238" s="102">
        <v>11.62</v>
      </c>
      <c r="J238" s="103">
        <f t="shared" si="21"/>
        <v>0</v>
      </c>
      <c r="K238" s="104">
        <v>0.55000000000000004</v>
      </c>
      <c r="L238" s="54">
        <f t="shared" si="20"/>
        <v>0</v>
      </c>
      <c r="M238" s="54">
        <v>8434453051715</v>
      </c>
      <c r="N238" s="55">
        <v>4</v>
      </c>
      <c r="O238" s="54">
        <v>73089059</v>
      </c>
    </row>
    <row r="239" spans="1:15" s="56" customFormat="1" ht="12.75" customHeight="1" x14ac:dyDescent="0.25">
      <c r="A239" s="110"/>
      <c r="B239" s="99" t="s">
        <v>114</v>
      </c>
      <c r="C239" s="106" t="s">
        <v>547</v>
      </c>
      <c r="D239" s="12" t="s">
        <v>548</v>
      </c>
      <c r="E239" s="101"/>
      <c r="F239" s="53" t="s">
        <v>222</v>
      </c>
      <c r="G239" s="102">
        <f t="shared" si="18"/>
        <v>12.8</v>
      </c>
      <c r="H239" s="133">
        <f t="shared" si="19"/>
        <v>0</v>
      </c>
      <c r="I239" s="102">
        <v>12.8</v>
      </c>
      <c r="J239" s="103">
        <f t="shared" si="21"/>
        <v>0</v>
      </c>
      <c r="K239" s="104">
        <v>0.71</v>
      </c>
      <c r="L239" s="54">
        <f t="shared" si="20"/>
        <v>0</v>
      </c>
      <c r="M239" s="54">
        <v>8434453051821</v>
      </c>
      <c r="N239" s="55">
        <v>4</v>
      </c>
      <c r="O239" s="54">
        <v>73089059</v>
      </c>
    </row>
    <row r="240" spans="1:15" s="56" customFormat="1" ht="12.75" customHeight="1" x14ac:dyDescent="0.25">
      <c r="A240" s="110"/>
      <c r="B240" s="99" t="s">
        <v>114</v>
      </c>
      <c r="C240" s="106" t="s">
        <v>549</v>
      </c>
      <c r="D240" s="12" t="s">
        <v>550</v>
      </c>
      <c r="E240" s="101"/>
      <c r="F240" s="53" t="s">
        <v>222</v>
      </c>
      <c r="G240" s="102">
        <f t="shared" si="18"/>
        <v>15</v>
      </c>
      <c r="H240" s="133">
        <f t="shared" si="19"/>
        <v>0</v>
      </c>
      <c r="I240" s="102">
        <v>15</v>
      </c>
      <c r="J240" s="103">
        <f t="shared" si="21"/>
        <v>0</v>
      </c>
      <c r="K240" s="104">
        <v>1.01</v>
      </c>
      <c r="L240" s="54">
        <f t="shared" si="20"/>
        <v>0</v>
      </c>
      <c r="M240" s="54">
        <v>8434453052033</v>
      </c>
      <c r="N240" s="55">
        <v>4</v>
      </c>
      <c r="O240" s="54">
        <v>73089059</v>
      </c>
    </row>
    <row r="241" spans="1:15" s="56" customFormat="1" ht="12.75" customHeight="1" x14ac:dyDescent="0.25">
      <c r="A241" s="110"/>
      <c r="B241" s="99" t="s">
        <v>114</v>
      </c>
      <c r="C241" s="106" t="s">
        <v>551</v>
      </c>
      <c r="D241" s="12" t="s">
        <v>552</v>
      </c>
      <c r="E241" s="101"/>
      <c r="F241" s="53" t="s">
        <v>222</v>
      </c>
      <c r="G241" s="102">
        <f t="shared" si="18"/>
        <v>17.600000000000001</v>
      </c>
      <c r="H241" s="133">
        <f t="shared" si="19"/>
        <v>0</v>
      </c>
      <c r="I241" s="102">
        <v>17.600000000000001</v>
      </c>
      <c r="J241" s="103">
        <f t="shared" si="21"/>
        <v>0</v>
      </c>
      <c r="K241" s="104">
        <v>1.32</v>
      </c>
      <c r="L241" s="54">
        <f t="shared" si="20"/>
        <v>0</v>
      </c>
      <c r="M241" s="54">
        <v>8434453052149</v>
      </c>
      <c r="N241" s="55">
        <v>4</v>
      </c>
      <c r="O241" s="54">
        <v>73089059</v>
      </c>
    </row>
    <row r="242" spans="1:15" s="56" customFormat="1" ht="12.75" customHeight="1" x14ac:dyDescent="0.25">
      <c r="A242" s="110"/>
      <c r="B242" s="99" t="s">
        <v>114</v>
      </c>
      <c r="C242" s="106" t="s">
        <v>553</v>
      </c>
      <c r="D242" s="12" t="s">
        <v>554</v>
      </c>
      <c r="E242" s="101"/>
      <c r="F242" s="53" t="s">
        <v>222</v>
      </c>
      <c r="G242" s="102">
        <f t="shared" si="18"/>
        <v>19.760000000000002</v>
      </c>
      <c r="H242" s="133">
        <f t="shared" si="19"/>
        <v>0</v>
      </c>
      <c r="I242" s="102">
        <v>19.760000000000002</v>
      </c>
      <c r="J242" s="103">
        <f t="shared" si="21"/>
        <v>0</v>
      </c>
      <c r="K242" s="104">
        <v>1.62</v>
      </c>
      <c r="L242" s="54">
        <f t="shared" si="20"/>
        <v>0</v>
      </c>
      <c r="M242" s="54">
        <v>8434453052255</v>
      </c>
      <c r="N242" s="55">
        <v>4</v>
      </c>
      <c r="O242" s="54">
        <v>73089059</v>
      </c>
    </row>
    <row r="243" spans="1:15" s="56" customFormat="1" ht="12.75" customHeight="1" x14ac:dyDescent="0.2">
      <c r="A243" s="112"/>
      <c r="B243" s="99" t="s">
        <v>114</v>
      </c>
      <c r="C243" s="106" t="s">
        <v>555</v>
      </c>
      <c r="D243" s="12" t="s">
        <v>556</v>
      </c>
      <c r="E243" s="101"/>
      <c r="F243" s="53" t="s">
        <v>222</v>
      </c>
      <c r="G243" s="102">
        <f t="shared" si="18"/>
        <v>11.96</v>
      </c>
      <c r="H243" s="133">
        <f t="shared" si="19"/>
        <v>0</v>
      </c>
      <c r="I243" s="102">
        <v>11.96</v>
      </c>
      <c r="J243" s="103">
        <f t="shared" si="21"/>
        <v>0</v>
      </c>
      <c r="K243" s="104">
        <v>0.45</v>
      </c>
      <c r="L243" s="54">
        <f t="shared" si="20"/>
        <v>0</v>
      </c>
      <c r="M243" s="54">
        <v>8434453057755</v>
      </c>
      <c r="N243" s="55">
        <v>4</v>
      </c>
      <c r="O243" s="54">
        <v>73089059</v>
      </c>
    </row>
    <row r="244" spans="1:15" s="56" customFormat="1" ht="12.75" customHeight="1" x14ac:dyDescent="0.2">
      <c r="A244" s="112"/>
      <c r="B244" s="99" t="s">
        <v>114</v>
      </c>
      <c r="C244" s="106" t="s">
        <v>557</v>
      </c>
      <c r="D244" s="12" t="s">
        <v>558</v>
      </c>
      <c r="E244" s="101"/>
      <c r="F244" s="53" t="s">
        <v>222</v>
      </c>
      <c r="G244" s="102">
        <f t="shared" si="18"/>
        <v>13.06</v>
      </c>
      <c r="H244" s="133">
        <f t="shared" si="19"/>
        <v>0</v>
      </c>
      <c r="I244" s="102">
        <v>13.06</v>
      </c>
      <c r="J244" s="103">
        <f t="shared" si="21"/>
        <v>0</v>
      </c>
      <c r="K244" s="104">
        <v>0.66</v>
      </c>
      <c r="L244" s="54">
        <f t="shared" si="20"/>
        <v>0</v>
      </c>
      <c r="M244" s="54">
        <v>8434453057762</v>
      </c>
      <c r="N244" s="55">
        <v>4</v>
      </c>
      <c r="O244" s="54">
        <v>73089059</v>
      </c>
    </row>
    <row r="245" spans="1:15" s="56" customFormat="1" ht="12.75" customHeight="1" x14ac:dyDescent="0.2">
      <c r="A245" s="112"/>
      <c r="B245" s="99" t="s">
        <v>114</v>
      </c>
      <c r="C245" s="106" t="s">
        <v>559</v>
      </c>
      <c r="D245" s="12" t="s">
        <v>560</v>
      </c>
      <c r="E245" s="101"/>
      <c r="F245" s="53" t="s">
        <v>222</v>
      </c>
      <c r="G245" s="102">
        <f t="shared" si="18"/>
        <v>16.36</v>
      </c>
      <c r="H245" s="133">
        <f t="shared" si="19"/>
        <v>0</v>
      </c>
      <c r="I245" s="102">
        <v>16.36</v>
      </c>
      <c r="J245" s="103">
        <f t="shared" si="21"/>
        <v>0</v>
      </c>
      <c r="K245" s="104">
        <v>0.89</v>
      </c>
      <c r="L245" s="54">
        <f t="shared" si="20"/>
        <v>0</v>
      </c>
      <c r="M245" s="54">
        <v>8434453057779</v>
      </c>
      <c r="N245" s="55">
        <v>4</v>
      </c>
      <c r="O245" s="54">
        <v>73089059</v>
      </c>
    </row>
    <row r="246" spans="1:15" s="56" customFormat="1" ht="12.75" customHeight="1" x14ac:dyDescent="0.2">
      <c r="A246" s="112"/>
      <c r="B246" s="99" t="s">
        <v>114</v>
      </c>
      <c r="C246" s="106" t="s">
        <v>561</v>
      </c>
      <c r="D246" s="12" t="s">
        <v>562</v>
      </c>
      <c r="E246" s="101"/>
      <c r="F246" s="53" t="s">
        <v>222</v>
      </c>
      <c r="G246" s="102">
        <f t="shared" si="18"/>
        <v>21.42</v>
      </c>
      <c r="H246" s="133">
        <f t="shared" si="19"/>
        <v>0</v>
      </c>
      <c r="I246" s="102">
        <v>21.42</v>
      </c>
      <c r="J246" s="103">
        <f t="shared" si="21"/>
        <v>0</v>
      </c>
      <c r="K246" s="104">
        <v>1.44</v>
      </c>
      <c r="L246" s="54">
        <f t="shared" si="20"/>
        <v>0</v>
      </c>
      <c r="M246" s="54">
        <v>8434453057786</v>
      </c>
      <c r="N246" s="55">
        <v>4</v>
      </c>
      <c r="O246" s="54">
        <v>73089059</v>
      </c>
    </row>
    <row r="247" spans="1:15" s="56" customFormat="1" ht="12.75" customHeight="1" x14ac:dyDescent="0.2">
      <c r="A247" s="112"/>
      <c r="B247" s="99" t="s">
        <v>114</v>
      </c>
      <c r="C247" s="106" t="s">
        <v>563</v>
      </c>
      <c r="D247" s="12" t="s">
        <v>564</v>
      </c>
      <c r="E247" s="101"/>
      <c r="F247" s="53" t="s">
        <v>222</v>
      </c>
      <c r="G247" s="102">
        <f t="shared" si="18"/>
        <v>29.98</v>
      </c>
      <c r="H247" s="133">
        <f t="shared" si="19"/>
        <v>0</v>
      </c>
      <c r="I247" s="102">
        <v>29.98</v>
      </c>
      <c r="J247" s="103">
        <f t="shared" si="21"/>
        <v>0</v>
      </c>
      <c r="K247" s="104">
        <v>2.09</v>
      </c>
      <c r="L247" s="54">
        <f t="shared" si="20"/>
        <v>0</v>
      </c>
      <c r="M247" s="54">
        <v>8434453057793</v>
      </c>
      <c r="N247" s="55">
        <v>4</v>
      </c>
      <c r="O247" s="54">
        <v>73089059</v>
      </c>
    </row>
    <row r="248" spans="1:15" s="56" customFormat="1" ht="12.75" customHeight="1" x14ac:dyDescent="0.2">
      <c r="A248" s="112"/>
      <c r="B248" s="99" t="s">
        <v>114</v>
      </c>
      <c r="C248" s="106" t="s">
        <v>565</v>
      </c>
      <c r="D248" s="12" t="s">
        <v>566</v>
      </c>
      <c r="E248" s="101"/>
      <c r="F248" s="53" t="s">
        <v>222</v>
      </c>
      <c r="G248" s="102">
        <f t="shared" si="18"/>
        <v>42.06</v>
      </c>
      <c r="H248" s="133">
        <f t="shared" si="19"/>
        <v>0</v>
      </c>
      <c r="I248" s="102">
        <v>42.06</v>
      </c>
      <c r="J248" s="103">
        <f t="shared" si="21"/>
        <v>0</v>
      </c>
      <c r="K248" s="104">
        <v>2.86</v>
      </c>
      <c r="L248" s="54">
        <f t="shared" si="20"/>
        <v>0</v>
      </c>
      <c r="M248" s="54">
        <v>8434453057809</v>
      </c>
      <c r="N248" s="55">
        <v>4</v>
      </c>
      <c r="O248" s="54">
        <v>73089059</v>
      </c>
    </row>
    <row r="249" spans="1:15" s="56" customFormat="1" ht="12.75" customHeight="1" x14ac:dyDescent="0.2">
      <c r="A249" s="112"/>
      <c r="B249" s="99"/>
      <c r="C249" s="111" t="s">
        <v>567</v>
      </c>
      <c r="D249" s="12" t="s">
        <v>568</v>
      </c>
      <c r="E249" s="101"/>
      <c r="F249" s="53" t="s">
        <v>222</v>
      </c>
      <c r="G249" s="102">
        <f t="shared" si="18"/>
        <v>8.84</v>
      </c>
      <c r="H249" s="133">
        <f t="shared" si="19"/>
        <v>0</v>
      </c>
      <c r="I249" s="102">
        <v>8.84</v>
      </c>
      <c r="J249" s="103">
        <f t="shared" si="21"/>
        <v>0</v>
      </c>
      <c r="K249" s="104">
        <v>0.2</v>
      </c>
      <c r="L249" s="54">
        <f t="shared" si="20"/>
        <v>0</v>
      </c>
      <c r="M249" s="54">
        <v>8434453242977</v>
      </c>
      <c r="N249" s="55">
        <v>4</v>
      </c>
      <c r="O249" s="54">
        <v>73089059</v>
      </c>
    </row>
    <row r="250" spans="1:15" s="56" customFormat="1" ht="12.75" customHeight="1" x14ac:dyDescent="0.2">
      <c r="A250" s="112"/>
      <c r="B250" s="99" t="s">
        <v>114</v>
      </c>
      <c r="C250" s="106" t="s">
        <v>569</v>
      </c>
      <c r="D250" s="12" t="s">
        <v>570</v>
      </c>
      <c r="E250" s="101"/>
      <c r="F250" s="53" t="s">
        <v>222</v>
      </c>
      <c r="G250" s="102">
        <f t="shared" si="18"/>
        <v>9.24</v>
      </c>
      <c r="H250" s="133">
        <f t="shared" si="19"/>
        <v>0</v>
      </c>
      <c r="I250" s="102">
        <v>9.24</v>
      </c>
      <c r="J250" s="103">
        <f t="shared" si="21"/>
        <v>0</v>
      </c>
      <c r="K250" s="104">
        <v>0.22</v>
      </c>
      <c r="L250" s="54">
        <f t="shared" si="20"/>
        <v>0</v>
      </c>
      <c r="M250" s="54">
        <v>8434453077531</v>
      </c>
      <c r="N250" s="55">
        <v>4</v>
      </c>
      <c r="O250" s="54">
        <v>73089059</v>
      </c>
    </row>
    <row r="251" spans="1:15" s="56" customFormat="1" ht="12.75" customHeight="1" x14ac:dyDescent="0.2">
      <c r="A251" s="112"/>
      <c r="B251" s="99" t="s">
        <v>114</v>
      </c>
      <c r="C251" s="106" t="s">
        <v>571</v>
      </c>
      <c r="D251" s="12" t="s">
        <v>572</v>
      </c>
      <c r="E251" s="101"/>
      <c r="F251" s="53" t="s">
        <v>222</v>
      </c>
      <c r="G251" s="102">
        <f t="shared" si="18"/>
        <v>9.5</v>
      </c>
      <c r="H251" s="133">
        <f t="shared" si="19"/>
        <v>0</v>
      </c>
      <c r="I251" s="102">
        <v>9.5</v>
      </c>
      <c r="J251" s="103">
        <f t="shared" si="21"/>
        <v>0</v>
      </c>
      <c r="K251" s="104">
        <v>0.27</v>
      </c>
      <c r="L251" s="54">
        <f t="shared" si="20"/>
        <v>0</v>
      </c>
      <c r="M251" s="54">
        <v>8434453077548</v>
      </c>
      <c r="N251" s="55">
        <v>4</v>
      </c>
      <c r="O251" s="54">
        <v>73089059</v>
      </c>
    </row>
    <row r="252" spans="1:15" s="56" customFormat="1" ht="12.75" customHeight="1" x14ac:dyDescent="0.2">
      <c r="A252" s="112"/>
      <c r="B252" s="99" t="s">
        <v>114</v>
      </c>
      <c r="C252" s="106" t="s">
        <v>573</v>
      </c>
      <c r="D252" s="12" t="s">
        <v>574</v>
      </c>
      <c r="E252" s="101"/>
      <c r="F252" s="53" t="s">
        <v>222</v>
      </c>
      <c r="G252" s="102">
        <f t="shared" si="18"/>
        <v>10.26</v>
      </c>
      <c r="H252" s="133">
        <f t="shared" si="19"/>
        <v>0</v>
      </c>
      <c r="I252" s="102">
        <v>10.26</v>
      </c>
      <c r="J252" s="103">
        <f t="shared" si="21"/>
        <v>0</v>
      </c>
      <c r="K252" s="104">
        <v>0.33</v>
      </c>
      <c r="L252" s="54">
        <f t="shared" si="20"/>
        <v>0</v>
      </c>
      <c r="M252" s="54">
        <v>8434453077555</v>
      </c>
      <c r="N252" s="55">
        <v>4</v>
      </c>
      <c r="O252" s="54">
        <v>73089059</v>
      </c>
    </row>
    <row r="253" spans="1:15" s="56" customFormat="1" ht="12.75" customHeight="1" x14ac:dyDescent="0.2">
      <c r="A253" s="112"/>
      <c r="B253" s="99" t="s">
        <v>114</v>
      </c>
      <c r="C253" s="106" t="s">
        <v>575</v>
      </c>
      <c r="D253" s="12" t="s">
        <v>576</v>
      </c>
      <c r="E253" s="101"/>
      <c r="F253" s="53" t="s">
        <v>222</v>
      </c>
      <c r="G253" s="102">
        <f t="shared" si="18"/>
        <v>11.24</v>
      </c>
      <c r="H253" s="133">
        <f t="shared" si="19"/>
        <v>0</v>
      </c>
      <c r="I253" s="102">
        <v>11.24</v>
      </c>
      <c r="J253" s="103">
        <f t="shared" si="21"/>
        <v>0</v>
      </c>
      <c r="K253" s="104">
        <v>0.44</v>
      </c>
      <c r="L253" s="54">
        <f t="shared" si="20"/>
        <v>0</v>
      </c>
      <c r="M253" s="54">
        <v>8434453077562</v>
      </c>
      <c r="N253" s="55">
        <v>4</v>
      </c>
      <c r="O253" s="54">
        <v>73089059</v>
      </c>
    </row>
    <row r="254" spans="1:15" s="56" customFormat="1" ht="12.75" customHeight="1" x14ac:dyDescent="0.2">
      <c r="A254" s="112"/>
      <c r="B254" s="99" t="s">
        <v>114</v>
      </c>
      <c r="C254" s="106" t="s">
        <v>577</v>
      </c>
      <c r="D254" s="12" t="s">
        <v>578</v>
      </c>
      <c r="E254" s="101"/>
      <c r="F254" s="53" t="s">
        <v>222</v>
      </c>
      <c r="G254" s="102">
        <f t="shared" si="18"/>
        <v>12.3</v>
      </c>
      <c r="H254" s="133">
        <f t="shared" si="19"/>
        <v>0</v>
      </c>
      <c r="I254" s="102">
        <v>12.3</v>
      </c>
      <c r="J254" s="103">
        <f t="shared" si="21"/>
        <v>0</v>
      </c>
      <c r="K254" s="104">
        <v>0.55000000000000004</v>
      </c>
      <c r="L254" s="54">
        <f t="shared" si="20"/>
        <v>0</v>
      </c>
      <c r="M254" s="54">
        <v>8434453077579</v>
      </c>
      <c r="N254" s="55">
        <v>4</v>
      </c>
      <c r="O254" s="54">
        <v>73089059</v>
      </c>
    </row>
    <row r="255" spans="1:15" s="56" customFormat="1" ht="12.75" customHeight="1" x14ac:dyDescent="0.2">
      <c r="A255" s="112"/>
      <c r="B255" s="99" t="s">
        <v>114</v>
      </c>
      <c r="C255" s="106" t="s">
        <v>579</v>
      </c>
      <c r="D255" s="12" t="s">
        <v>580</v>
      </c>
      <c r="E255" s="101"/>
      <c r="F255" s="53" t="s">
        <v>222</v>
      </c>
      <c r="G255" s="102">
        <f t="shared" si="18"/>
        <v>17.420000000000002</v>
      </c>
      <c r="H255" s="133">
        <f t="shared" si="19"/>
        <v>0</v>
      </c>
      <c r="I255" s="102">
        <v>17.420000000000002</v>
      </c>
      <c r="J255" s="103">
        <f t="shared" si="21"/>
        <v>0</v>
      </c>
      <c r="K255" s="104">
        <v>0.66</v>
      </c>
      <c r="L255" s="54">
        <f>E255*K255</f>
        <v>0</v>
      </c>
      <c r="M255" s="54">
        <v>8434453077586</v>
      </c>
      <c r="N255" s="55">
        <v>4</v>
      </c>
      <c r="O255" s="54">
        <v>73089059</v>
      </c>
    </row>
    <row r="256" spans="1:15" s="56" customFormat="1" ht="12.75" customHeight="1" x14ac:dyDescent="0.2">
      <c r="A256" s="132"/>
      <c r="B256" s="114" t="s">
        <v>114</v>
      </c>
      <c r="C256" s="106" t="s">
        <v>581</v>
      </c>
      <c r="D256" s="12" t="s">
        <v>582</v>
      </c>
      <c r="E256" s="101"/>
      <c r="F256" s="53" t="s">
        <v>121</v>
      </c>
      <c r="G256" s="102">
        <f>I256*(1-J256)</f>
        <v>4.38</v>
      </c>
      <c r="H256" s="133">
        <f>E256*G256</f>
        <v>0</v>
      </c>
      <c r="I256" s="102">
        <v>4.38</v>
      </c>
      <c r="J256" s="103">
        <f t="shared" si="21"/>
        <v>0</v>
      </c>
      <c r="K256" s="104">
        <v>0.05</v>
      </c>
      <c r="L256" s="54">
        <f>E256*K256</f>
        <v>0</v>
      </c>
      <c r="M256" s="54">
        <v>8434453005305</v>
      </c>
      <c r="N256" s="55">
        <v>4</v>
      </c>
      <c r="O256" s="54">
        <v>39162000</v>
      </c>
    </row>
    <row r="257" spans="1:82" s="2" customFormat="1" ht="12.75" customHeight="1" x14ac:dyDescent="0.2">
      <c r="A257" s="112"/>
      <c r="B257" s="99"/>
      <c r="C257" s="115" t="s">
        <v>583</v>
      </c>
      <c r="D257" s="12" t="s">
        <v>584</v>
      </c>
      <c r="E257" s="107"/>
      <c r="F257" s="12" t="s">
        <v>222</v>
      </c>
      <c r="G257" s="116">
        <f>I257*(1-J257)</f>
        <v>0.72</v>
      </c>
      <c r="H257" s="134">
        <f>E257*G257</f>
        <v>0</v>
      </c>
      <c r="I257" s="116">
        <v>0.72</v>
      </c>
      <c r="J257" s="117">
        <f>G$16/100</f>
        <v>0</v>
      </c>
      <c r="K257" s="118">
        <v>7.0000000000000001E-3</v>
      </c>
      <c r="L257" s="35">
        <f>E257*K257</f>
        <v>0</v>
      </c>
      <c r="M257" s="54">
        <v>8434453067501</v>
      </c>
      <c r="N257" s="35">
        <v>4</v>
      </c>
      <c r="O257" s="54">
        <v>39259020</v>
      </c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  <c r="BQ257" s="56"/>
      <c r="BR257" s="56"/>
      <c r="BS257" s="56"/>
      <c r="BT257" s="56"/>
      <c r="BU257" s="56"/>
      <c r="BV257" s="56"/>
      <c r="BW257" s="56"/>
      <c r="BX257" s="56"/>
      <c r="BY257" s="56"/>
      <c r="BZ257" s="56"/>
      <c r="CA257" s="56"/>
      <c r="CB257" s="56"/>
      <c r="CC257" s="56"/>
      <c r="CD257" s="56"/>
    </row>
    <row r="258" spans="1:82" s="56" customFormat="1" ht="12.75" customHeight="1" x14ac:dyDescent="0.2">
      <c r="A258" s="112"/>
      <c r="B258" s="114" t="s">
        <v>114</v>
      </c>
      <c r="C258" s="106" t="s">
        <v>585</v>
      </c>
      <c r="D258" s="12" t="s">
        <v>586</v>
      </c>
      <c r="E258" s="101"/>
      <c r="F258" s="53" t="s">
        <v>222</v>
      </c>
      <c r="G258" s="102">
        <f>I258*(1-J258)</f>
        <v>0.78</v>
      </c>
      <c r="H258" s="133">
        <f>E258*G258</f>
        <v>0</v>
      </c>
      <c r="I258" s="102">
        <v>0.78</v>
      </c>
      <c r="J258" s="103">
        <f t="shared" si="21"/>
        <v>0</v>
      </c>
      <c r="K258" s="104">
        <v>0.01</v>
      </c>
      <c r="L258" s="54">
        <f>E258*K258</f>
        <v>0</v>
      </c>
      <c r="M258" s="54">
        <v>8434453003943</v>
      </c>
      <c r="N258" s="55">
        <v>4</v>
      </c>
      <c r="O258" s="54">
        <v>39269097</v>
      </c>
    </row>
    <row r="259" spans="1:82" ht="12.75" customHeight="1" x14ac:dyDescent="0.25">
      <c r="B259" s="56"/>
      <c r="C259" s="55"/>
      <c r="D259" s="55"/>
      <c r="E259" s="62"/>
      <c r="F259" s="53"/>
      <c r="G259" s="102"/>
      <c r="H259" s="135"/>
      <c r="I259" s="102"/>
      <c r="J259" s="55"/>
      <c r="K259" s="55"/>
      <c r="L259" s="54"/>
      <c r="M259" s="54"/>
      <c r="N259" s="54"/>
      <c r="O259" s="54"/>
    </row>
    <row r="260" spans="1:82" ht="12.75" customHeight="1" x14ac:dyDescent="0.25">
      <c r="B260" s="56"/>
      <c r="C260" s="55"/>
      <c r="D260" s="119" t="s">
        <v>587</v>
      </c>
      <c r="E260" s="62"/>
      <c r="F260" s="53"/>
      <c r="G260" s="102"/>
      <c r="H260" s="135"/>
      <c r="I260" s="102"/>
      <c r="J260" s="55"/>
      <c r="K260" s="55"/>
      <c r="L260" s="54"/>
      <c r="M260" s="54"/>
      <c r="N260" s="54"/>
      <c r="O260" s="54"/>
    </row>
    <row r="261" spans="1:82" ht="12.75" customHeight="1" x14ac:dyDescent="0.25">
      <c r="B261" s="56"/>
      <c r="C261" s="55"/>
      <c r="D261" s="55"/>
      <c r="E261" s="62"/>
      <c r="F261" s="53"/>
      <c r="G261" s="102"/>
      <c r="H261" s="135"/>
      <c r="I261" s="102"/>
      <c r="J261" s="55"/>
      <c r="K261" s="55"/>
      <c r="L261" s="54"/>
      <c r="M261" s="54"/>
      <c r="N261" s="54"/>
      <c r="O261" s="54"/>
    </row>
    <row r="262" spans="1:82" s="56" customFormat="1" ht="12.75" customHeight="1" x14ac:dyDescent="0.2">
      <c r="B262" s="120" t="s">
        <v>114</v>
      </c>
      <c r="C262" s="100" t="s">
        <v>588</v>
      </c>
      <c r="D262" s="12" t="s">
        <v>589</v>
      </c>
      <c r="E262" s="101"/>
      <c r="F262" s="53" t="s">
        <v>116</v>
      </c>
      <c r="G262" s="102">
        <f>I262*(1-J262)</f>
        <v>21.04</v>
      </c>
      <c r="H262" s="133">
        <f>E262*G262</f>
        <v>0</v>
      </c>
      <c r="I262" s="102">
        <v>21.04</v>
      </c>
      <c r="J262" s="103">
        <f>H$16/100</f>
        <v>0</v>
      </c>
      <c r="K262" s="104">
        <v>0.8</v>
      </c>
      <c r="L262" s="54">
        <f>E262*K262</f>
        <v>0</v>
      </c>
      <c r="M262" s="54">
        <v>18592648523427</v>
      </c>
      <c r="N262" s="55">
        <v>6</v>
      </c>
      <c r="O262" s="54">
        <v>73181595</v>
      </c>
    </row>
    <row r="263" spans="1:82" s="56" customFormat="1" ht="12.75" customHeight="1" x14ac:dyDescent="0.2">
      <c r="A263" s="112"/>
      <c r="B263" s="120" t="s">
        <v>114</v>
      </c>
      <c r="C263" s="106" t="s">
        <v>590</v>
      </c>
      <c r="D263" s="12" t="s">
        <v>591</v>
      </c>
      <c r="E263" s="101"/>
      <c r="F263" s="53" t="s">
        <v>121</v>
      </c>
      <c r="G263" s="102">
        <f t="shared" ref="G263:G296" si="22">I263*(1-J263)</f>
        <v>6.74</v>
      </c>
      <c r="H263" s="133">
        <f t="shared" ref="H263:H296" si="23">E263*G263</f>
        <v>0</v>
      </c>
      <c r="I263" s="102">
        <v>6.74</v>
      </c>
      <c r="J263" s="103">
        <f>H$16/100</f>
        <v>0</v>
      </c>
      <c r="K263" s="104">
        <v>0.77</v>
      </c>
      <c r="L263" s="54">
        <f t="shared" ref="L263:L296" si="24">E263*K263</f>
        <v>0</v>
      </c>
      <c r="M263" s="54">
        <v>8434453006234</v>
      </c>
      <c r="N263" s="55">
        <v>6</v>
      </c>
      <c r="O263" s="54">
        <v>73089059</v>
      </c>
    </row>
    <row r="264" spans="1:82" s="56" customFormat="1" ht="12.75" customHeight="1" x14ac:dyDescent="0.2">
      <c r="A264" s="112"/>
      <c r="B264" s="120" t="s">
        <v>114</v>
      </c>
      <c r="C264" s="106" t="s">
        <v>592</v>
      </c>
      <c r="D264" s="12" t="s">
        <v>593</v>
      </c>
      <c r="E264" s="101"/>
      <c r="F264" s="53" t="s">
        <v>121</v>
      </c>
      <c r="G264" s="102">
        <f t="shared" si="22"/>
        <v>9.32</v>
      </c>
      <c r="H264" s="133">
        <f t="shared" si="23"/>
        <v>0</v>
      </c>
      <c r="I264" s="102">
        <v>9.32</v>
      </c>
      <c r="J264" s="103">
        <f t="shared" ref="J264:J335" si="25">H$16/100</f>
        <v>0</v>
      </c>
      <c r="K264" s="104">
        <v>1.25</v>
      </c>
      <c r="L264" s="54">
        <f t="shared" si="24"/>
        <v>0</v>
      </c>
      <c r="M264" s="54">
        <v>8434453026423</v>
      </c>
      <c r="N264" s="55">
        <v>6</v>
      </c>
      <c r="O264" s="54">
        <v>73089059</v>
      </c>
    </row>
    <row r="265" spans="1:82" s="56" customFormat="1" ht="12.75" customHeight="1" x14ac:dyDescent="0.2">
      <c r="A265" s="112"/>
      <c r="B265" s="120" t="s">
        <v>114</v>
      </c>
      <c r="C265" s="106" t="s">
        <v>594</v>
      </c>
      <c r="D265" s="12" t="s">
        <v>595</v>
      </c>
      <c r="E265" s="101"/>
      <c r="F265" s="53" t="s">
        <v>121</v>
      </c>
      <c r="G265" s="102">
        <f t="shared" si="22"/>
        <v>10.98</v>
      </c>
      <c r="H265" s="133">
        <f t="shared" si="23"/>
        <v>0</v>
      </c>
      <c r="I265" s="102">
        <v>10.98</v>
      </c>
      <c r="J265" s="103">
        <f t="shared" si="25"/>
        <v>0</v>
      </c>
      <c r="K265" s="104">
        <v>1.35</v>
      </c>
      <c r="L265" s="54">
        <f t="shared" si="24"/>
        <v>0</v>
      </c>
      <c r="M265" s="54">
        <v>8434453026430</v>
      </c>
      <c r="N265" s="55">
        <v>6</v>
      </c>
      <c r="O265" s="54">
        <v>73089059</v>
      </c>
    </row>
    <row r="266" spans="1:82" s="56" customFormat="1" ht="12.75" customHeight="1" x14ac:dyDescent="0.2">
      <c r="A266" s="112"/>
      <c r="B266" s="120" t="s">
        <v>114</v>
      </c>
      <c r="C266" s="106" t="s">
        <v>596</v>
      </c>
      <c r="D266" s="12" t="s">
        <v>597</v>
      </c>
      <c r="E266" s="101"/>
      <c r="F266" s="53" t="s">
        <v>121</v>
      </c>
      <c r="G266" s="102">
        <f t="shared" si="22"/>
        <v>13.36</v>
      </c>
      <c r="H266" s="133">
        <f t="shared" si="23"/>
        <v>0</v>
      </c>
      <c r="I266" s="102">
        <v>13.36</v>
      </c>
      <c r="J266" s="103">
        <f t="shared" si="25"/>
        <v>0</v>
      </c>
      <c r="K266" s="104">
        <v>1.99</v>
      </c>
      <c r="L266" s="54">
        <f t="shared" si="24"/>
        <v>0</v>
      </c>
      <c r="M266" s="54">
        <v>8434453026447</v>
      </c>
      <c r="N266" s="55">
        <v>6</v>
      </c>
      <c r="O266" s="54">
        <v>73089059</v>
      </c>
    </row>
    <row r="267" spans="1:82" s="56" customFormat="1" ht="12.75" customHeight="1" x14ac:dyDescent="0.2">
      <c r="A267" s="112"/>
      <c r="B267" s="120" t="s">
        <v>114</v>
      </c>
      <c r="C267" s="106" t="s">
        <v>598</v>
      </c>
      <c r="D267" s="12" t="s">
        <v>599</v>
      </c>
      <c r="E267" s="101"/>
      <c r="F267" s="53" t="s">
        <v>121</v>
      </c>
      <c r="G267" s="102">
        <f t="shared" si="22"/>
        <v>17.88</v>
      </c>
      <c r="H267" s="133">
        <f t="shared" si="23"/>
        <v>0</v>
      </c>
      <c r="I267" s="102">
        <v>17.88</v>
      </c>
      <c r="J267" s="103">
        <f t="shared" si="25"/>
        <v>0</v>
      </c>
      <c r="K267" s="104">
        <v>2.56</v>
      </c>
      <c r="L267" s="54">
        <f t="shared" si="24"/>
        <v>0</v>
      </c>
      <c r="M267" s="54">
        <v>8434453026454</v>
      </c>
      <c r="N267" s="55">
        <v>6</v>
      </c>
      <c r="O267" s="54">
        <v>73089059</v>
      </c>
    </row>
    <row r="268" spans="1:82" s="56" customFormat="1" ht="12.75" customHeight="1" x14ac:dyDescent="0.2">
      <c r="A268" s="112"/>
      <c r="B268" s="120" t="s">
        <v>114</v>
      </c>
      <c r="C268" s="106" t="s">
        <v>600</v>
      </c>
      <c r="D268" s="12" t="s">
        <v>601</v>
      </c>
      <c r="E268" s="101"/>
      <c r="F268" s="53" t="s">
        <v>121</v>
      </c>
      <c r="G268" s="102">
        <f t="shared" si="22"/>
        <v>27</v>
      </c>
      <c r="H268" s="133">
        <f t="shared" si="23"/>
        <v>0</v>
      </c>
      <c r="I268" s="102">
        <v>27</v>
      </c>
      <c r="J268" s="103">
        <f t="shared" si="25"/>
        <v>0</v>
      </c>
      <c r="K268" s="104">
        <v>3.54</v>
      </c>
      <c r="L268" s="54">
        <f t="shared" si="24"/>
        <v>0</v>
      </c>
      <c r="M268" s="54">
        <v>8434453026461</v>
      </c>
      <c r="N268" s="55">
        <v>6</v>
      </c>
      <c r="O268" s="54">
        <v>73089059</v>
      </c>
    </row>
    <row r="269" spans="1:82" s="56" customFormat="1" ht="12.75" customHeight="1" x14ac:dyDescent="0.2">
      <c r="A269" s="112"/>
      <c r="B269" s="120" t="s">
        <v>114</v>
      </c>
      <c r="C269" s="106" t="s">
        <v>602</v>
      </c>
      <c r="D269" s="12" t="s">
        <v>603</v>
      </c>
      <c r="E269" s="101"/>
      <c r="F269" s="53" t="s">
        <v>121</v>
      </c>
      <c r="G269" s="102">
        <f t="shared" si="22"/>
        <v>33.76</v>
      </c>
      <c r="H269" s="133">
        <f t="shared" si="23"/>
        <v>0</v>
      </c>
      <c r="I269" s="102">
        <v>33.76</v>
      </c>
      <c r="J269" s="103">
        <f t="shared" si="25"/>
        <v>0</v>
      </c>
      <c r="K269" s="104">
        <v>4.22</v>
      </c>
      <c r="L269" s="54">
        <f t="shared" si="24"/>
        <v>0</v>
      </c>
      <c r="M269" s="54">
        <v>8434453076695</v>
      </c>
      <c r="N269" s="55">
        <v>6</v>
      </c>
      <c r="O269" s="54">
        <v>73089059</v>
      </c>
    </row>
    <row r="270" spans="1:82" s="56" customFormat="1" ht="12.75" customHeight="1" x14ac:dyDescent="0.2">
      <c r="A270" s="112"/>
      <c r="B270" s="120" t="s">
        <v>114</v>
      </c>
      <c r="C270" s="106" t="s">
        <v>604</v>
      </c>
      <c r="D270" s="12" t="s">
        <v>605</v>
      </c>
      <c r="E270" s="101"/>
      <c r="F270" s="53" t="s">
        <v>121</v>
      </c>
      <c r="G270" s="102">
        <f t="shared" si="22"/>
        <v>33.08</v>
      </c>
      <c r="H270" s="133">
        <f t="shared" si="23"/>
        <v>0</v>
      </c>
      <c r="I270" s="102">
        <v>33.08</v>
      </c>
      <c r="J270" s="103">
        <f t="shared" si="25"/>
        <v>0</v>
      </c>
      <c r="K270" s="104">
        <v>4.1900000000000004</v>
      </c>
      <c r="L270" s="54">
        <f t="shared" si="24"/>
        <v>0</v>
      </c>
      <c r="M270" s="54">
        <v>8434453026478</v>
      </c>
      <c r="N270" s="55">
        <v>6</v>
      </c>
      <c r="O270" s="54">
        <v>73089059</v>
      </c>
    </row>
    <row r="271" spans="1:82" s="56" customFormat="1" ht="12.75" customHeight="1" x14ac:dyDescent="0.2">
      <c r="A271" s="112"/>
      <c r="B271" s="120" t="s">
        <v>114</v>
      </c>
      <c r="C271" s="106" t="s">
        <v>606</v>
      </c>
      <c r="D271" s="12" t="s">
        <v>607</v>
      </c>
      <c r="E271" s="101"/>
      <c r="F271" s="53" t="s">
        <v>121</v>
      </c>
      <c r="G271" s="102">
        <f t="shared" si="22"/>
        <v>41.36</v>
      </c>
      <c r="H271" s="133">
        <f t="shared" si="23"/>
        <v>0</v>
      </c>
      <c r="I271" s="102">
        <v>41.36</v>
      </c>
      <c r="J271" s="103">
        <f t="shared" si="25"/>
        <v>0</v>
      </c>
      <c r="K271" s="104">
        <v>5.0199999999999996</v>
      </c>
      <c r="L271" s="54">
        <f t="shared" si="24"/>
        <v>0</v>
      </c>
      <c r="M271" s="54">
        <v>8434453076701</v>
      </c>
      <c r="N271" s="55">
        <v>6</v>
      </c>
      <c r="O271" s="54">
        <v>73089059</v>
      </c>
    </row>
    <row r="272" spans="1:82" s="56" customFormat="1" ht="12.75" customHeight="1" x14ac:dyDescent="0.2">
      <c r="A272" s="112"/>
      <c r="B272" s="120" t="s">
        <v>114</v>
      </c>
      <c r="C272" s="106" t="s">
        <v>608</v>
      </c>
      <c r="D272" s="12" t="s">
        <v>609</v>
      </c>
      <c r="E272" s="101"/>
      <c r="F272" s="53" t="s">
        <v>121</v>
      </c>
      <c r="G272" s="102">
        <f t="shared" si="22"/>
        <v>13.98</v>
      </c>
      <c r="H272" s="133">
        <f t="shared" si="23"/>
        <v>0</v>
      </c>
      <c r="I272" s="102">
        <v>13.98</v>
      </c>
      <c r="J272" s="103">
        <f t="shared" si="25"/>
        <v>0</v>
      </c>
      <c r="K272" s="104">
        <v>1.93</v>
      </c>
      <c r="L272" s="54">
        <f t="shared" si="24"/>
        <v>0</v>
      </c>
      <c r="M272" s="54">
        <v>8434453026560</v>
      </c>
      <c r="N272" s="55">
        <v>6</v>
      </c>
      <c r="O272" s="54">
        <v>73089059</v>
      </c>
    </row>
    <row r="273" spans="1:15" s="56" customFormat="1" ht="12.75" customHeight="1" x14ac:dyDescent="0.2">
      <c r="A273" s="112"/>
      <c r="B273" s="120" t="s">
        <v>114</v>
      </c>
      <c r="C273" s="106" t="s">
        <v>610</v>
      </c>
      <c r="D273" s="12" t="s">
        <v>611</v>
      </c>
      <c r="E273" s="101"/>
      <c r="F273" s="53" t="s">
        <v>121</v>
      </c>
      <c r="G273" s="102">
        <f t="shared" si="22"/>
        <v>15.68</v>
      </c>
      <c r="H273" s="133">
        <f t="shared" si="23"/>
        <v>0</v>
      </c>
      <c r="I273" s="102">
        <v>15.68</v>
      </c>
      <c r="J273" s="103">
        <f t="shared" si="25"/>
        <v>0</v>
      </c>
      <c r="K273" s="104">
        <v>2.25</v>
      </c>
      <c r="L273" s="54">
        <f t="shared" si="24"/>
        <v>0</v>
      </c>
      <c r="M273" s="54">
        <v>8434453026577</v>
      </c>
      <c r="N273" s="55">
        <v>6</v>
      </c>
      <c r="O273" s="54">
        <v>73089059</v>
      </c>
    </row>
    <row r="274" spans="1:15" s="56" customFormat="1" ht="12.75" customHeight="1" x14ac:dyDescent="0.2">
      <c r="A274" s="112"/>
      <c r="B274" s="120" t="s">
        <v>114</v>
      </c>
      <c r="C274" s="106" t="s">
        <v>612</v>
      </c>
      <c r="D274" s="12" t="s">
        <v>613</v>
      </c>
      <c r="E274" s="101"/>
      <c r="F274" s="53" t="s">
        <v>121</v>
      </c>
      <c r="G274" s="102">
        <f t="shared" si="22"/>
        <v>19.3</v>
      </c>
      <c r="H274" s="133">
        <f t="shared" si="23"/>
        <v>0</v>
      </c>
      <c r="I274" s="102">
        <v>19.3</v>
      </c>
      <c r="J274" s="103">
        <f t="shared" si="25"/>
        <v>0</v>
      </c>
      <c r="K274" s="104">
        <v>2.5</v>
      </c>
      <c r="L274" s="54">
        <f t="shared" si="24"/>
        <v>0</v>
      </c>
      <c r="M274" s="54">
        <v>8434453026584</v>
      </c>
      <c r="N274" s="55">
        <v>6</v>
      </c>
      <c r="O274" s="54">
        <v>73089059</v>
      </c>
    </row>
    <row r="275" spans="1:15" s="56" customFormat="1" ht="12.75" customHeight="1" x14ac:dyDescent="0.2">
      <c r="A275" s="112"/>
      <c r="B275" s="120" t="s">
        <v>114</v>
      </c>
      <c r="C275" s="106" t="s">
        <v>614</v>
      </c>
      <c r="D275" s="12" t="s">
        <v>615</v>
      </c>
      <c r="E275" s="101"/>
      <c r="F275" s="53" t="s">
        <v>121</v>
      </c>
      <c r="G275" s="102">
        <f t="shared" si="22"/>
        <v>27</v>
      </c>
      <c r="H275" s="133">
        <f t="shared" si="23"/>
        <v>0</v>
      </c>
      <c r="I275" s="102">
        <v>27</v>
      </c>
      <c r="J275" s="103">
        <f t="shared" si="25"/>
        <v>0</v>
      </c>
      <c r="K275" s="104">
        <v>3.48</v>
      </c>
      <c r="L275" s="54">
        <f t="shared" si="24"/>
        <v>0</v>
      </c>
      <c r="M275" s="54">
        <v>8434453026591</v>
      </c>
      <c r="N275" s="55">
        <v>6</v>
      </c>
      <c r="O275" s="54">
        <v>73089059</v>
      </c>
    </row>
    <row r="276" spans="1:15" s="56" customFormat="1" ht="12.75" customHeight="1" x14ac:dyDescent="0.2">
      <c r="A276" s="112"/>
      <c r="B276" s="120" t="s">
        <v>114</v>
      </c>
      <c r="C276" s="106" t="s">
        <v>616</v>
      </c>
      <c r="D276" s="12" t="s">
        <v>617</v>
      </c>
      <c r="E276" s="101"/>
      <c r="F276" s="53" t="s">
        <v>121</v>
      </c>
      <c r="G276" s="102">
        <f t="shared" si="22"/>
        <v>30.86</v>
      </c>
      <c r="H276" s="133">
        <f t="shared" si="23"/>
        <v>0</v>
      </c>
      <c r="I276" s="102">
        <v>30.86</v>
      </c>
      <c r="J276" s="103">
        <f t="shared" si="25"/>
        <v>0</v>
      </c>
      <c r="K276" s="104">
        <v>4.12</v>
      </c>
      <c r="L276" s="54">
        <f t="shared" si="24"/>
        <v>0</v>
      </c>
      <c r="M276" s="54">
        <v>8434453026607</v>
      </c>
      <c r="N276" s="55">
        <v>6</v>
      </c>
      <c r="O276" s="54">
        <v>73089059</v>
      </c>
    </row>
    <row r="277" spans="1:15" s="56" customFormat="1" ht="12.75" customHeight="1" x14ac:dyDescent="0.2">
      <c r="A277" s="112"/>
      <c r="B277" s="120" t="s">
        <v>114</v>
      </c>
      <c r="C277" s="106" t="s">
        <v>618</v>
      </c>
      <c r="D277" s="12" t="s">
        <v>619</v>
      </c>
      <c r="E277" s="101"/>
      <c r="F277" s="53" t="s">
        <v>121</v>
      </c>
      <c r="G277" s="102">
        <f t="shared" si="22"/>
        <v>35.5</v>
      </c>
      <c r="H277" s="133">
        <f t="shared" si="23"/>
        <v>0</v>
      </c>
      <c r="I277" s="102">
        <v>35.5</v>
      </c>
      <c r="J277" s="103">
        <f t="shared" si="25"/>
        <v>0</v>
      </c>
      <c r="K277" s="104">
        <v>4.8600000000000003</v>
      </c>
      <c r="L277" s="54">
        <f t="shared" si="24"/>
        <v>0</v>
      </c>
      <c r="M277" s="54">
        <v>8434453076756</v>
      </c>
      <c r="N277" s="55">
        <v>6</v>
      </c>
      <c r="O277" s="54">
        <v>73089059</v>
      </c>
    </row>
    <row r="278" spans="1:15" s="56" customFormat="1" ht="12.75" customHeight="1" x14ac:dyDescent="0.2">
      <c r="A278" s="112"/>
      <c r="B278" s="120" t="s">
        <v>114</v>
      </c>
      <c r="C278" s="106" t="s">
        <v>620</v>
      </c>
      <c r="D278" s="12" t="s">
        <v>621</v>
      </c>
      <c r="E278" s="101"/>
      <c r="F278" s="53" t="s">
        <v>121</v>
      </c>
      <c r="G278" s="102">
        <f t="shared" si="22"/>
        <v>37.4</v>
      </c>
      <c r="H278" s="133">
        <f t="shared" si="23"/>
        <v>0</v>
      </c>
      <c r="I278" s="102">
        <v>37.4</v>
      </c>
      <c r="J278" s="103">
        <f t="shared" si="25"/>
        <v>0</v>
      </c>
      <c r="K278" s="104">
        <v>4.75</v>
      </c>
      <c r="L278" s="54">
        <f t="shared" si="24"/>
        <v>0</v>
      </c>
      <c r="M278" s="54">
        <v>8434453026614</v>
      </c>
      <c r="N278" s="55">
        <v>6</v>
      </c>
      <c r="O278" s="54">
        <v>73089059</v>
      </c>
    </row>
    <row r="279" spans="1:15" s="56" customFormat="1" ht="12.75" customHeight="1" x14ac:dyDescent="0.2">
      <c r="A279" s="112"/>
      <c r="B279" s="120" t="s">
        <v>114</v>
      </c>
      <c r="C279" s="106" t="s">
        <v>622</v>
      </c>
      <c r="D279" s="12" t="s">
        <v>623</v>
      </c>
      <c r="E279" s="101"/>
      <c r="F279" s="53" t="s">
        <v>121</v>
      </c>
      <c r="G279" s="102">
        <f t="shared" si="22"/>
        <v>43.02</v>
      </c>
      <c r="H279" s="133">
        <f t="shared" si="23"/>
        <v>0</v>
      </c>
      <c r="I279" s="102">
        <v>43.02</v>
      </c>
      <c r="J279" s="103">
        <f t="shared" si="25"/>
        <v>0</v>
      </c>
      <c r="K279" s="104">
        <v>5.66</v>
      </c>
      <c r="L279" s="54">
        <f t="shared" si="24"/>
        <v>0</v>
      </c>
      <c r="M279" s="54">
        <v>8434453076763</v>
      </c>
      <c r="N279" s="55">
        <v>6</v>
      </c>
      <c r="O279" s="54">
        <v>73089059</v>
      </c>
    </row>
    <row r="280" spans="1:15" s="56" customFormat="1" ht="12.75" customHeight="1" x14ac:dyDescent="0.2">
      <c r="A280" s="112"/>
      <c r="B280" s="120" t="s">
        <v>114</v>
      </c>
      <c r="C280" s="106" t="s">
        <v>624</v>
      </c>
      <c r="D280" s="12" t="s">
        <v>625</v>
      </c>
      <c r="E280" s="101"/>
      <c r="F280" s="53" t="s">
        <v>121</v>
      </c>
      <c r="G280" s="102">
        <f t="shared" si="22"/>
        <v>6.74</v>
      </c>
      <c r="H280" s="133">
        <f t="shared" si="23"/>
        <v>0</v>
      </c>
      <c r="I280" s="102">
        <v>6.74</v>
      </c>
      <c r="J280" s="103">
        <f t="shared" si="25"/>
        <v>0</v>
      </c>
      <c r="K280" s="104">
        <v>0.82</v>
      </c>
      <c r="L280" s="54">
        <f t="shared" si="24"/>
        <v>0</v>
      </c>
      <c r="M280" s="54">
        <v>8434453006258</v>
      </c>
      <c r="N280" s="55">
        <v>6</v>
      </c>
      <c r="O280" s="54">
        <v>73089059</v>
      </c>
    </row>
    <row r="281" spans="1:15" s="56" customFormat="1" ht="12.75" customHeight="1" x14ac:dyDescent="0.2">
      <c r="A281" s="112"/>
      <c r="B281" s="120" t="s">
        <v>114</v>
      </c>
      <c r="C281" s="106" t="s">
        <v>626</v>
      </c>
      <c r="D281" s="12" t="s">
        <v>627</v>
      </c>
      <c r="E281" s="101"/>
      <c r="F281" s="53" t="s">
        <v>121</v>
      </c>
      <c r="G281" s="102">
        <f t="shared" si="22"/>
        <v>9.32</v>
      </c>
      <c r="H281" s="133">
        <f t="shared" si="23"/>
        <v>0</v>
      </c>
      <c r="I281" s="102">
        <v>9.32</v>
      </c>
      <c r="J281" s="103">
        <f t="shared" si="25"/>
        <v>0</v>
      </c>
      <c r="K281" s="104">
        <v>1.46</v>
      </c>
      <c r="L281" s="54">
        <f t="shared" si="24"/>
        <v>0</v>
      </c>
      <c r="M281" s="54">
        <v>8434453026928</v>
      </c>
      <c r="N281" s="55">
        <v>6</v>
      </c>
      <c r="O281" s="54">
        <v>73089059</v>
      </c>
    </row>
    <row r="282" spans="1:15" s="56" customFormat="1" ht="12.75" customHeight="1" x14ac:dyDescent="0.2">
      <c r="A282" s="112"/>
      <c r="B282" s="120" t="s">
        <v>114</v>
      </c>
      <c r="C282" s="106" t="s">
        <v>628</v>
      </c>
      <c r="D282" s="12" t="s">
        <v>629</v>
      </c>
      <c r="E282" s="101"/>
      <c r="F282" s="53" t="s">
        <v>121</v>
      </c>
      <c r="G282" s="102">
        <f t="shared" si="22"/>
        <v>10.98</v>
      </c>
      <c r="H282" s="133">
        <f t="shared" si="23"/>
        <v>0</v>
      </c>
      <c r="I282" s="102">
        <v>10.98</v>
      </c>
      <c r="J282" s="103">
        <f t="shared" si="25"/>
        <v>0</v>
      </c>
      <c r="K282" s="104">
        <v>1.78</v>
      </c>
      <c r="L282" s="54">
        <f t="shared" si="24"/>
        <v>0</v>
      </c>
      <c r="M282" s="54">
        <v>8434453026935</v>
      </c>
      <c r="N282" s="55">
        <v>6</v>
      </c>
      <c r="O282" s="54">
        <v>73089059</v>
      </c>
    </row>
    <row r="283" spans="1:15" s="56" customFormat="1" ht="12.75" customHeight="1" x14ac:dyDescent="0.2">
      <c r="A283" s="112"/>
      <c r="B283" s="120" t="s">
        <v>114</v>
      </c>
      <c r="C283" s="106" t="s">
        <v>630</v>
      </c>
      <c r="D283" s="12" t="s">
        <v>631</v>
      </c>
      <c r="E283" s="101"/>
      <c r="F283" s="53" t="s">
        <v>121</v>
      </c>
      <c r="G283" s="102">
        <f t="shared" si="22"/>
        <v>13.36</v>
      </c>
      <c r="H283" s="133">
        <f t="shared" si="23"/>
        <v>0</v>
      </c>
      <c r="I283" s="102">
        <v>13.36</v>
      </c>
      <c r="J283" s="103">
        <f t="shared" si="25"/>
        <v>0</v>
      </c>
      <c r="K283" s="104">
        <v>2.1</v>
      </c>
      <c r="L283" s="54">
        <f t="shared" si="24"/>
        <v>0</v>
      </c>
      <c r="M283" s="54">
        <v>8434453026942</v>
      </c>
      <c r="N283" s="55">
        <v>6</v>
      </c>
      <c r="O283" s="54">
        <v>73089059</v>
      </c>
    </row>
    <row r="284" spans="1:15" s="56" customFormat="1" ht="12.75" customHeight="1" x14ac:dyDescent="0.2">
      <c r="A284" s="112"/>
      <c r="B284" s="120" t="s">
        <v>114</v>
      </c>
      <c r="C284" s="106" t="s">
        <v>632</v>
      </c>
      <c r="D284" s="12" t="s">
        <v>633</v>
      </c>
      <c r="E284" s="101"/>
      <c r="F284" s="53" t="s">
        <v>121</v>
      </c>
      <c r="G284" s="102">
        <f t="shared" si="22"/>
        <v>17.88</v>
      </c>
      <c r="H284" s="133">
        <f t="shared" si="23"/>
        <v>0</v>
      </c>
      <c r="I284" s="102">
        <v>17.88</v>
      </c>
      <c r="J284" s="103">
        <f t="shared" si="25"/>
        <v>0</v>
      </c>
      <c r="K284" s="104">
        <v>2.75</v>
      </c>
      <c r="L284" s="54">
        <f t="shared" si="24"/>
        <v>0</v>
      </c>
      <c r="M284" s="54">
        <v>8434453026959</v>
      </c>
      <c r="N284" s="55">
        <v>6</v>
      </c>
      <c r="O284" s="54">
        <v>73089059</v>
      </c>
    </row>
    <row r="285" spans="1:15" s="56" customFormat="1" ht="12.75" customHeight="1" x14ac:dyDescent="0.2">
      <c r="A285" s="112"/>
      <c r="B285" s="120" t="s">
        <v>114</v>
      </c>
      <c r="C285" s="106" t="s">
        <v>634</v>
      </c>
      <c r="D285" s="12" t="s">
        <v>635</v>
      </c>
      <c r="E285" s="101"/>
      <c r="F285" s="53" t="s">
        <v>121</v>
      </c>
      <c r="G285" s="102">
        <f t="shared" si="22"/>
        <v>27</v>
      </c>
      <c r="H285" s="133">
        <f t="shared" si="23"/>
        <v>0</v>
      </c>
      <c r="I285" s="102">
        <v>27</v>
      </c>
      <c r="J285" s="103">
        <f t="shared" si="25"/>
        <v>0</v>
      </c>
      <c r="K285" s="104">
        <v>3.84</v>
      </c>
      <c r="L285" s="54">
        <f t="shared" si="24"/>
        <v>0</v>
      </c>
      <c r="M285" s="54">
        <v>8434453026966</v>
      </c>
      <c r="N285" s="55">
        <v>6</v>
      </c>
      <c r="O285" s="54">
        <v>73089059</v>
      </c>
    </row>
    <row r="286" spans="1:15" s="56" customFormat="1" ht="12.75" customHeight="1" x14ac:dyDescent="0.2">
      <c r="A286" s="112"/>
      <c r="B286" s="120" t="s">
        <v>114</v>
      </c>
      <c r="C286" s="106" t="s">
        <v>636</v>
      </c>
      <c r="D286" s="12" t="s">
        <v>637</v>
      </c>
      <c r="E286" s="101"/>
      <c r="F286" s="53" t="s">
        <v>121</v>
      </c>
      <c r="G286" s="102">
        <f t="shared" si="22"/>
        <v>33.76</v>
      </c>
      <c r="H286" s="133">
        <f t="shared" si="23"/>
        <v>0</v>
      </c>
      <c r="I286" s="102">
        <v>33.76</v>
      </c>
      <c r="J286" s="103">
        <f t="shared" si="25"/>
        <v>0</v>
      </c>
      <c r="K286" s="104">
        <v>4.7300000000000004</v>
      </c>
      <c r="L286" s="54">
        <f t="shared" si="24"/>
        <v>0</v>
      </c>
      <c r="M286" s="54">
        <v>8434453228643</v>
      </c>
      <c r="N286" s="55">
        <v>6</v>
      </c>
      <c r="O286" s="54">
        <v>73089059</v>
      </c>
    </row>
    <row r="287" spans="1:15" s="56" customFormat="1" ht="12.75" customHeight="1" x14ac:dyDescent="0.2">
      <c r="A287" s="112"/>
      <c r="B287" s="120" t="s">
        <v>114</v>
      </c>
      <c r="C287" s="106" t="s">
        <v>638</v>
      </c>
      <c r="D287" s="12" t="s">
        <v>639</v>
      </c>
      <c r="E287" s="101"/>
      <c r="F287" s="53" t="s">
        <v>121</v>
      </c>
      <c r="G287" s="102">
        <f t="shared" si="22"/>
        <v>33.08</v>
      </c>
      <c r="H287" s="133">
        <f t="shared" si="23"/>
        <v>0</v>
      </c>
      <c r="I287" s="102">
        <v>33.08</v>
      </c>
      <c r="J287" s="103">
        <f t="shared" si="25"/>
        <v>0</v>
      </c>
      <c r="K287" s="104">
        <v>4.57</v>
      </c>
      <c r="L287" s="54">
        <f t="shared" si="24"/>
        <v>0</v>
      </c>
      <c r="M287" s="54">
        <v>8434453026973</v>
      </c>
      <c r="N287" s="55">
        <v>6</v>
      </c>
      <c r="O287" s="54">
        <v>73089059</v>
      </c>
    </row>
    <row r="288" spans="1:15" s="56" customFormat="1" ht="12.75" customHeight="1" x14ac:dyDescent="0.2">
      <c r="A288" s="112"/>
      <c r="B288" s="120" t="s">
        <v>114</v>
      </c>
      <c r="C288" s="106" t="s">
        <v>640</v>
      </c>
      <c r="D288" s="12" t="s">
        <v>641</v>
      </c>
      <c r="E288" s="101"/>
      <c r="F288" s="53" t="s">
        <v>121</v>
      </c>
      <c r="G288" s="102">
        <f t="shared" si="22"/>
        <v>41.36</v>
      </c>
      <c r="H288" s="133">
        <f t="shared" si="23"/>
        <v>0</v>
      </c>
      <c r="I288" s="102">
        <v>41.36</v>
      </c>
      <c r="J288" s="103">
        <f t="shared" si="25"/>
        <v>0</v>
      </c>
      <c r="K288" s="104">
        <v>5.63</v>
      </c>
      <c r="L288" s="54">
        <f t="shared" si="24"/>
        <v>0</v>
      </c>
      <c r="M288" s="54">
        <v>8434453228650</v>
      </c>
      <c r="N288" s="55">
        <v>6</v>
      </c>
      <c r="O288" s="54">
        <v>73089059</v>
      </c>
    </row>
    <row r="289" spans="1:15" s="56" customFormat="1" ht="12.75" customHeight="1" x14ac:dyDescent="0.2">
      <c r="A289" s="112"/>
      <c r="B289" s="120" t="s">
        <v>114</v>
      </c>
      <c r="C289" s="106" t="s">
        <v>642</v>
      </c>
      <c r="D289" s="12" t="s">
        <v>643</v>
      </c>
      <c r="E289" s="101"/>
      <c r="F289" s="53" t="s">
        <v>121</v>
      </c>
      <c r="G289" s="102">
        <f t="shared" si="22"/>
        <v>13.98</v>
      </c>
      <c r="H289" s="133">
        <f t="shared" si="23"/>
        <v>0</v>
      </c>
      <c r="I289" s="102">
        <v>13.98</v>
      </c>
      <c r="J289" s="103">
        <f t="shared" si="25"/>
        <v>0</v>
      </c>
      <c r="K289" s="104">
        <v>1.97</v>
      </c>
      <c r="L289" s="54">
        <f t="shared" si="24"/>
        <v>0</v>
      </c>
      <c r="M289" s="54">
        <v>8434453027062</v>
      </c>
      <c r="N289" s="55">
        <v>6</v>
      </c>
      <c r="O289" s="54">
        <v>73089059</v>
      </c>
    </row>
    <row r="290" spans="1:15" s="56" customFormat="1" ht="12.75" customHeight="1" x14ac:dyDescent="0.2">
      <c r="A290" s="112"/>
      <c r="B290" s="120" t="s">
        <v>114</v>
      </c>
      <c r="C290" s="106" t="s">
        <v>644</v>
      </c>
      <c r="D290" s="12" t="s">
        <v>645</v>
      </c>
      <c r="E290" s="101"/>
      <c r="F290" s="53" t="s">
        <v>121</v>
      </c>
      <c r="G290" s="102">
        <f t="shared" si="22"/>
        <v>15.68</v>
      </c>
      <c r="H290" s="133">
        <f t="shared" si="23"/>
        <v>0</v>
      </c>
      <c r="I290" s="102">
        <v>15.68</v>
      </c>
      <c r="J290" s="103">
        <f t="shared" si="25"/>
        <v>0</v>
      </c>
      <c r="K290" s="104">
        <v>2.2999999999999998</v>
      </c>
      <c r="L290" s="54">
        <f t="shared" si="24"/>
        <v>0</v>
      </c>
      <c r="M290" s="54">
        <v>8434453027079</v>
      </c>
      <c r="N290" s="55">
        <v>6</v>
      </c>
      <c r="O290" s="54">
        <v>73089059</v>
      </c>
    </row>
    <row r="291" spans="1:15" s="56" customFormat="1" ht="12.75" customHeight="1" x14ac:dyDescent="0.2">
      <c r="A291" s="112"/>
      <c r="B291" s="120" t="s">
        <v>114</v>
      </c>
      <c r="C291" s="106" t="s">
        <v>646</v>
      </c>
      <c r="D291" s="12" t="s">
        <v>647</v>
      </c>
      <c r="E291" s="101"/>
      <c r="F291" s="53" t="s">
        <v>121</v>
      </c>
      <c r="G291" s="102">
        <f t="shared" si="22"/>
        <v>19.3</v>
      </c>
      <c r="H291" s="133">
        <f t="shared" si="23"/>
        <v>0</v>
      </c>
      <c r="I291" s="102">
        <v>19.3</v>
      </c>
      <c r="J291" s="103">
        <f t="shared" si="25"/>
        <v>0</v>
      </c>
      <c r="K291" s="104">
        <v>2.62</v>
      </c>
      <c r="L291" s="54">
        <f t="shared" si="24"/>
        <v>0</v>
      </c>
      <c r="M291" s="54">
        <v>8434453027086</v>
      </c>
      <c r="N291" s="55">
        <v>6</v>
      </c>
      <c r="O291" s="54">
        <v>73089059</v>
      </c>
    </row>
    <row r="292" spans="1:15" s="56" customFormat="1" ht="12.75" customHeight="1" x14ac:dyDescent="0.2">
      <c r="A292" s="112"/>
      <c r="B292" s="120" t="s">
        <v>114</v>
      </c>
      <c r="C292" s="106" t="s">
        <v>648</v>
      </c>
      <c r="D292" s="12" t="s">
        <v>649</v>
      </c>
      <c r="E292" s="101"/>
      <c r="F292" s="53" t="s">
        <v>121</v>
      </c>
      <c r="G292" s="102">
        <f t="shared" si="22"/>
        <v>27</v>
      </c>
      <c r="H292" s="133">
        <f t="shared" si="23"/>
        <v>0</v>
      </c>
      <c r="I292" s="102">
        <v>27</v>
      </c>
      <c r="J292" s="103">
        <f t="shared" si="25"/>
        <v>0</v>
      </c>
      <c r="K292" s="104">
        <v>3.69</v>
      </c>
      <c r="L292" s="54">
        <f t="shared" si="24"/>
        <v>0</v>
      </c>
      <c r="M292" s="54">
        <v>8434453027093</v>
      </c>
      <c r="N292" s="55">
        <v>6</v>
      </c>
      <c r="O292" s="54">
        <v>73089059</v>
      </c>
    </row>
    <row r="293" spans="1:15" s="56" customFormat="1" ht="12.75" customHeight="1" x14ac:dyDescent="0.2">
      <c r="A293" s="112"/>
      <c r="B293" s="120" t="s">
        <v>114</v>
      </c>
      <c r="C293" s="106" t="s">
        <v>650</v>
      </c>
      <c r="D293" s="12" t="s">
        <v>651</v>
      </c>
      <c r="E293" s="101"/>
      <c r="F293" s="53" t="s">
        <v>121</v>
      </c>
      <c r="G293" s="102">
        <f t="shared" si="22"/>
        <v>30.86</v>
      </c>
      <c r="H293" s="133">
        <f t="shared" si="23"/>
        <v>0</v>
      </c>
      <c r="I293" s="102">
        <v>30.86</v>
      </c>
      <c r="J293" s="103">
        <f t="shared" si="25"/>
        <v>0</v>
      </c>
      <c r="K293" s="104">
        <v>4.3</v>
      </c>
      <c r="L293" s="54">
        <f t="shared" si="24"/>
        <v>0</v>
      </c>
      <c r="M293" s="54">
        <v>8434453027109</v>
      </c>
      <c r="N293" s="55">
        <v>6</v>
      </c>
      <c r="O293" s="54">
        <v>73089059</v>
      </c>
    </row>
    <row r="294" spans="1:15" s="56" customFormat="1" ht="12.75" customHeight="1" x14ac:dyDescent="0.2">
      <c r="A294" s="112"/>
      <c r="B294" s="120" t="s">
        <v>114</v>
      </c>
      <c r="C294" s="106" t="s">
        <v>652</v>
      </c>
      <c r="D294" s="12" t="s">
        <v>653</v>
      </c>
      <c r="E294" s="101"/>
      <c r="F294" s="53" t="s">
        <v>121</v>
      </c>
      <c r="G294" s="102">
        <f t="shared" si="22"/>
        <v>35.5</v>
      </c>
      <c r="H294" s="133">
        <f t="shared" si="23"/>
        <v>0</v>
      </c>
      <c r="I294" s="102">
        <v>35.5</v>
      </c>
      <c r="J294" s="103">
        <f t="shared" si="25"/>
        <v>0</v>
      </c>
      <c r="K294" s="104">
        <v>5.12</v>
      </c>
      <c r="L294" s="54">
        <f t="shared" si="24"/>
        <v>0</v>
      </c>
      <c r="M294" s="54">
        <v>8434453135231</v>
      </c>
      <c r="N294" s="55">
        <v>6</v>
      </c>
      <c r="O294" s="54">
        <v>73089059</v>
      </c>
    </row>
    <row r="295" spans="1:15" s="56" customFormat="1" ht="12.75" customHeight="1" x14ac:dyDescent="0.2">
      <c r="A295" s="112"/>
      <c r="B295" s="120" t="s">
        <v>114</v>
      </c>
      <c r="C295" s="106" t="s">
        <v>654</v>
      </c>
      <c r="D295" s="12" t="s">
        <v>655</v>
      </c>
      <c r="E295" s="101"/>
      <c r="F295" s="53" t="s">
        <v>121</v>
      </c>
      <c r="G295" s="102">
        <f t="shared" si="22"/>
        <v>37.4</v>
      </c>
      <c r="H295" s="133">
        <f t="shared" si="23"/>
        <v>0</v>
      </c>
      <c r="I295" s="102">
        <v>37.4</v>
      </c>
      <c r="J295" s="103">
        <f t="shared" si="25"/>
        <v>0</v>
      </c>
      <c r="K295" s="104">
        <v>5.0199999999999996</v>
      </c>
      <c r="L295" s="54">
        <f t="shared" si="24"/>
        <v>0</v>
      </c>
      <c r="M295" s="54">
        <v>8434453027116</v>
      </c>
      <c r="N295" s="55">
        <v>6</v>
      </c>
      <c r="O295" s="54">
        <v>73089059</v>
      </c>
    </row>
    <row r="296" spans="1:15" s="56" customFormat="1" ht="12.75" customHeight="1" x14ac:dyDescent="0.2">
      <c r="A296" s="112"/>
      <c r="B296" s="120" t="s">
        <v>114</v>
      </c>
      <c r="C296" s="106" t="s">
        <v>656</v>
      </c>
      <c r="D296" s="12" t="s">
        <v>657</v>
      </c>
      <c r="E296" s="101"/>
      <c r="F296" s="53" t="s">
        <v>121</v>
      </c>
      <c r="G296" s="102">
        <f t="shared" si="22"/>
        <v>43.02</v>
      </c>
      <c r="H296" s="133">
        <f t="shared" si="23"/>
        <v>0</v>
      </c>
      <c r="I296" s="102">
        <v>43.02</v>
      </c>
      <c r="J296" s="103">
        <f t="shared" si="25"/>
        <v>0</v>
      </c>
      <c r="K296" s="104">
        <v>6.1820000000000004</v>
      </c>
      <c r="L296" s="54">
        <f t="shared" si="24"/>
        <v>0</v>
      </c>
      <c r="M296" s="54">
        <v>8434453219337</v>
      </c>
      <c r="N296" s="55">
        <v>6</v>
      </c>
      <c r="O296" s="54">
        <v>73089059</v>
      </c>
    </row>
    <row r="297" spans="1:15" s="56" customFormat="1" ht="12.75" customHeight="1" x14ac:dyDescent="0.2">
      <c r="A297" s="112"/>
      <c r="B297" s="120" t="s">
        <v>114</v>
      </c>
      <c r="C297" s="106" t="s">
        <v>658</v>
      </c>
      <c r="D297" s="12" t="s">
        <v>659</v>
      </c>
      <c r="E297" s="101"/>
      <c r="F297" s="53" t="s">
        <v>222</v>
      </c>
      <c r="G297" s="102">
        <f>I297*(1-J297)</f>
        <v>2.1</v>
      </c>
      <c r="H297" s="133">
        <f>E297*G297</f>
        <v>0</v>
      </c>
      <c r="I297" s="102">
        <v>2.1</v>
      </c>
      <c r="J297" s="103">
        <f t="shared" si="25"/>
        <v>0</v>
      </c>
      <c r="K297" s="104">
        <v>0.06</v>
      </c>
      <c r="L297" s="54">
        <f>E297*K297</f>
        <v>0</v>
      </c>
      <c r="M297" s="54">
        <v>8434453059124</v>
      </c>
      <c r="N297" s="55">
        <v>6</v>
      </c>
      <c r="O297" s="54">
        <v>73089059</v>
      </c>
    </row>
    <row r="298" spans="1:15" s="56" customFormat="1" ht="12.75" customHeight="1" x14ac:dyDescent="0.2">
      <c r="A298" s="110"/>
      <c r="B298" s="120" t="s">
        <v>114</v>
      </c>
      <c r="C298" s="106" t="s">
        <v>660</v>
      </c>
      <c r="D298" s="12" t="s">
        <v>661</v>
      </c>
      <c r="E298" s="101"/>
      <c r="F298" s="53" t="s">
        <v>222</v>
      </c>
      <c r="G298" s="102">
        <f t="shared" ref="G298:G362" si="26">I298*(1-J298)</f>
        <v>2.2799999999999998</v>
      </c>
      <c r="H298" s="133">
        <f t="shared" ref="H298:H362" si="27">E298*G298</f>
        <v>0</v>
      </c>
      <c r="I298" s="102">
        <v>2.2799999999999998</v>
      </c>
      <c r="J298" s="103">
        <f t="shared" si="25"/>
        <v>0</v>
      </c>
      <c r="K298" s="104">
        <v>0.04</v>
      </c>
      <c r="L298" s="54">
        <f t="shared" ref="L298:L362" si="28">E298*K298</f>
        <v>0</v>
      </c>
      <c r="M298" s="54">
        <v>8434453059094</v>
      </c>
      <c r="N298" s="55">
        <v>6</v>
      </c>
      <c r="O298" s="54">
        <v>73089059</v>
      </c>
    </row>
    <row r="299" spans="1:15" s="56" customFormat="1" ht="12.75" customHeight="1" x14ac:dyDescent="0.2">
      <c r="A299" s="110"/>
      <c r="B299" s="120" t="s">
        <v>114</v>
      </c>
      <c r="C299" s="106" t="s">
        <v>662</v>
      </c>
      <c r="D299" s="12" t="s">
        <v>663</v>
      </c>
      <c r="E299" s="101"/>
      <c r="F299" s="53" t="s">
        <v>222</v>
      </c>
      <c r="G299" s="102">
        <f t="shared" si="26"/>
        <v>3.02</v>
      </c>
      <c r="H299" s="133">
        <f t="shared" si="27"/>
        <v>0</v>
      </c>
      <c r="I299" s="102">
        <v>3.02</v>
      </c>
      <c r="J299" s="103">
        <f t="shared" si="25"/>
        <v>0</v>
      </c>
      <c r="K299" s="104">
        <v>7.0000000000000007E-2</v>
      </c>
      <c r="L299" s="54">
        <f t="shared" si="28"/>
        <v>0</v>
      </c>
      <c r="M299" s="54">
        <v>8434453059117</v>
      </c>
      <c r="N299" s="55">
        <v>6</v>
      </c>
      <c r="O299" s="54">
        <v>73089059</v>
      </c>
    </row>
    <row r="300" spans="1:15" s="56" customFormat="1" ht="12.75" customHeight="1" x14ac:dyDescent="0.2">
      <c r="A300" s="110"/>
      <c r="B300" s="120" t="s">
        <v>114</v>
      </c>
      <c r="C300" s="106" t="s">
        <v>664</v>
      </c>
      <c r="D300" s="12" t="s">
        <v>665</v>
      </c>
      <c r="E300" s="101"/>
      <c r="F300" s="53" t="s">
        <v>222</v>
      </c>
      <c r="G300" s="102">
        <f t="shared" si="26"/>
        <v>8.52</v>
      </c>
      <c r="H300" s="133">
        <f t="shared" si="27"/>
        <v>0</v>
      </c>
      <c r="I300" s="102">
        <v>8.52</v>
      </c>
      <c r="J300" s="103">
        <f t="shared" si="25"/>
        <v>0</v>
      </c>
      <c r="K300" s="104">
        <v>0.14000000000000001</v>
      </c>
      <c r="L300" s="54">
        <f t="shared" si="28"/>
        <v>0</v>
      </c>
      <c r="M300" s="54">
        <v>8434453065361</v>
      </c>
      <c r="N300" s="55">
        <v>6</v>
      </c>
      <c r="O300" s="54">
        <v>73089059</v>
      </c>
    </row>
    <row r="301" spans="1:15" s="56" customFormat="1" ht="12.75" customHeight="1" x14ac:dyDescent="0.2">
      <c r="A301" s="110"/>
      <c r="B301" s="120" t="s">
        <v>114</v>
      </c>
      <c r="C301" s="106" t="s">
        <v>666</v>
      </c>
      <c r="D301" s="12" t="s">
        <v>667</v>
      </c>
      <c r="E301" s="101"/>
      <c r="F301" s="53" t="s">
        <v>222</v>
      </c>
      <c r="G301" s="102">
        <f t="shared" si="26"/>
        <v>8.56</v>
      </c>
      <c r="H301" s="133">
        <f t="shared" si="27"/>
        <v>0</v>
      </c>
      <c r="I301" s="102">
        <v>8.56</v>
      </c>
      <c r="J301" s="103">
        <f t="shared" si="25"/>
        <v>0</v>
      </c>
      <c r="K301" s="104">
        <v>0.24</v>
      </c>
      <c r="L301" s="54">
        <f t="shared" si="28"/>
        <v>0</v>
      </c>
      <c r="M301" s="54">
        <v>8434453069314</v>
      </c>
      <c r="N301" s="55">
        <v>6</v>
      </c>
      <c r="O301" s="54">
        <v>73089059</v>
      </c>
    </row>
    <row r="302" spans="1:15" s="56" customFormat="1" ht="12.75" customHeight="1" x14ac:dyDescent="0.2">
      <c r="A302" s="110"/>
      <c r="B302" s="120" t="s">
        <v>114</v>
      </c>
      <c r="C302" s="106" t="s">
        <v>668</v>
      </c>
      <c r="D302" s="12" t="s">
        <v>669</v>
      </c>
      <c r="E302" s="101"/>
      <c r="F302" s="53" t="s">
        <v>222</v>
      </c>
      <c r="G302" s="102">
        <f t="shared" si="26"/>
        <v>3.34</v>
      </c>
      <c r="H302" s="133">
        <f t="shared" si="27"/>
        <v>0</v>
      </c>
      <c r="I302" s="102">
        <v>3.34</v>
      </c>
      <c r="J302" s="103">
        <f t="shared" si="25"/>
        <v>0</v>
      </c>
      <c r="K302" s="104">
        <v>0.09</v>
      </c>
      <c r="L302" s="54">
        <f t="shared" si="28"/>
        <v>0</v>
      </c>
      <c r="M302" s="54">
        <v>8434453065378</v>
      </c>
      <c r="N302" s="55">
        <v>6</v>
      </c>
      <c r="O302" s="54">
        <v>73089059</v>
      </c>
    </row>
    <row r="303" spans="1:15" s="56" customFormat="1" ht="12.75" customHeight="1" x14ac:dyDescent="0.2">
      <c r="A303" s="110"/>
      <c r="B303" s="120" t="s">
        <v>114</v>
      </c>
      <c r="C303" s="106" t="s">
        <v>670</v>
      </c>
      <c r="D303" s="12" t="s">
        <v>671</v>
      </c>
      <c r="E303" s="101"/>
      <c r="F303" s="53" t="s">
        <v>222</v>
      </c>
      <c r="G303" s="102">
        <f t="shared" si="26"/>
        <v>4.32</v>
      </c>
      <c r="H303" s="133">
        <f t="shared" si="27"/>
        <v>0</v>
      </c>
      <c r="I303" s="102">
        <v>4.32</v>
      </c>
      <c r="J303" s="103">
        <f t="shared" si="25"/>
        <v>0</v>
      </c>
      <c r="K303" s="104">
        <v>0.16</v>
      </c>
      <c r="L303" s="54">
        <f t="shared" si="28"/>
        <v>0</v>
      </c>
      <c r="M303" s="54">
        <v>8434453074219</v>
      </c>
      <c r="N303" s="55">
        <v>6</v>
      </c>
      <c r="O303" s="54">
        <v>73089059</v>
      </c>
    </row>
    <row r="304" spans="1:15" s="56" customFormat="1" ht="12.75" customHeight="1" x14ac:dyDescent="0.2">
      <c r="A304" s="110"/>
      <c r="B304" s="120" t="s">
        <v>114</v>
      </c>
      <c r="C304" s="106" t="s">
        <v>672</v>
      </c>
      <c r="D304" s="12" t="s">
        <v>673</v>
      </c>
      <c r="E304" s="101"/>
      <c r="F304" s="53" t="s">
        <v>222</v>
      </c>
      <c r="G304" s="102">
        <f t="shared" si="26"/>
        <v>4.4800000000000004</v>
      </c>
      <c r="H304" s="133">
        <f t="shared" si="27"/>
        <v>0</v>
      </c>
      <c r="I304" s="102">
        <v>4.4800000000000004</v>
      </c>
      <c r="J304" s="103">
        <f t="shared" si="25"/>
        <v>0</v>
      </c>
      <c r="K304" s="104">
        <v>0.14000000000000001</v>
      </c>
      <c r="L304" s="54">
        <f t="shared" si="28"/>
        <v>0</v>
      </c>
      <c r="M304" s="54">
        <v>8434453100741</v>
      </c>
      <c r="N304" s="55">
        <v>6</v>
      </c>
      <c r="O304" s="54">
        <v>73089059</v>
      </c>
    </row>
    <row r="305" spans="1:15" s="56" customFormat="1" ht="12.75" customHeight="1" x14ac:dyDescent="0.2">
      <c r="A305" s="110"/>
      <c r="B305" s="120" t="s">
        <v>114</v>
      </c>
      <c r="C305" s="106" t="s">
        <v>674</v>
      </c>
      <c r="D305" s="12" t="s">
        <v>675</v>
      </c>
      <c r="E305" s="101"/>
      <c r="F305" s="53" t="s">
        <v>222</v>
      </c>
      <c r="G305" s="102">
        <f t="shared" si="26"/>
        <v>6.28</v>
      </c>
      <c r="H305" s="133">
        <f t="shared" si="27"/>
        <v>0</v>
      </c>
      <c r="I305" s="102">
        <v>6.28</v>
      </c>
      <c r="J305" s="103">
        <f t="shared" si="25"/>
        <v>0</v>
      </c>
      <c r="K305" s="104">
        <v>0.2</v>
      </c>
      <c r="L305" s="54">
        <f t="shared" si="28"/>
        <v>0</v>
      </c>
      <c r="M305" s="54">
        <v>8434453110474</v>
      </c>
      <c r="N305" s="55">
        <v>6</v>
      </c>
      <c r="O305" s="54">
        <v>73089059</v>
      </c>
    </row>
    <row r="306" spans="1:15" s="56" customFormat="1" ht="12.75" customHeight="1" x14ac:dyDescent="0.2">
      <c r="A306" s="110"/>
      <c r="B306" s="120" t="s">
        <v>114</v>
      </c>
      <c r="C306" s="106" t="s">
        <v>676</v>
      </c>
      <c r="D306" s="12" t="s">
        <v>677</v>
      </c>
      <c r="E306" s="101"/>
      <c r="F306" s="53" t="s">
        <v>222</v>
      </c>
      <c r="G306" s="102">
        <f t="shared" si="26"/>
        <v>10.52</v>
      </c>
      <c r="H306" s="133">
        <f t="shared" si="27"/>
        <v>0</v>
      </c>
      <c r="I306" s="102">
        <v>10.52</v>
      </c>
      <c r="J306" s="103">
        <f t="shared" si="25"/>
        <v>0</v>
      </c>
      <c r="K306" s="104">
        <v>0.28000000000000003</v>
      </c>
      <c r="L306" s="54">
        <f t="shared" si="28"/>
        <v>0</v>
      </c>
      <c r="M306" s="54">
        <v>8434453072543</v>
      </c>
      <c r="N306" s="55">
        <v>6</v>
      </c>
      <c r="O306" s="54">
        <v>73089059</v>
      </c>
    </row>
    <row r="307" spans="1:15" s="56" customFormat="1" ht="12.75" customHeight="1" x14ac:dyDescent="0.2">
      <c r="A307" s="110"/>
      <c r="B307" s="120" t="s">
        <v>114</v>
      </c>
      <c r="C307" s="106" t="s">
        <v>678</v>
      </c>
      <c r="D307" s="12" t="s">
        <v>679</v>
      </c>
      <c r="E307" s="101"/>
      <c r="F307" s="53" t="s">
        <v>222</v>
      </c>
      <c r="G307" s="102">
        <f t="shared" si="26"/>
        <v>19.760000000000002</v>
      </c>
      <c r="H307" s="133">
        <f t="shared" si="27"/>
        <v>0</v>
      </c>
      <c r="I307" s="102">
        <v>19.760000000000002</v>
      </c>
      <c r="J307" s="103">
        <f t="shared" si="25"/>
        <v>0</v>
      </c>
      <c r="K307" s="104">
        <v>0.79</v>
      </c>
      <c r="L307" s="54">
        <f t="shared" si="28"/>
        <v>0</v>
      </c>
      <c r="M307" s="54">
        <v>8434453027567</v>
      </c>
      <c r="N307" s="55">
        <v>6</v>
      </c>
      <c r="O307" s="54">
        <v>73089059</v>
      </c>
    </row>
    <row r="308" spans="1:15" s="56" customFormat="1" ht="12.75" customHeight="1" x14ac:dyDescent="0.2">
      <c r="A308" s="110"/>
      <c r="B308" s="120" t="s">
        <v>114</v>
      </c>
      <c r="C308" s="106" t="s">
        <v>680</v>
      </c>
      <c r="D308" s="12" t="s">
        <v>681</v>
      </c>
      <c r="E308" s="101"/>
      <c r="F308" s="53" t="s">
        <v>222</v>
      </c>
      <c r="G308" s="102">
        <f t="shared" si="26"/>
        <v>23.96</v>
      </c>
      <c r="H308" s="133">
        <f t="shared" si="27"/>
        <v>0</v>
      </c>
      <c r="I308" s="102">
        <v>23.96</v>
      </c>
      <c r="J308" s="103">
        <f t="shared" si="25"/>
        <v>0</v>
      </c>
      <c r="K308" s="104">
        <v>1</v>
      </c>
      <c r="L308" s="54">
        <f t="shared" si="28"/>
        <v>0</v>
      </c>
      <c r="M308" s="54">
        <v>8434453027574</v>
      </c>
      <c r="N308" s="55">
        <v>6</v>
      </c>
      <c r="O308" s="54">
        <v>73089059</v>
      </c>
    </row>
    <row r="309" spans="1:15" s="56" customFormat="1" ht="12.75" customHeight="1" x14ac:dyDescent="0.2">
      <c r="A309" s="110"/>
      <c r="B309" s="120" t="s">
        <v>114</v>
      </c>
      <c r="C309" s="106" t="s">
        <v>682</v>
      </c>
      <c r="D309" s="12" t="s">
        <v>683</v>
      </c>
      <c r="E309" s="101"/>
      <c r="F309" s="53" t="s">
        <v>222</v>
      </c>
      <c r="G309" s="102">
        <f t="shared" si="26"/>
        <v>26.04</v>
      </c>
      <c r="H309" s="133">
        <f t="shared" si="27"/>
        <v>0</v>
      </c>
      <c r="I309" s="102">
        <v>26.04</v>
      </c>
      <c r="J309" s="103">
        <f t="shared" si="25"/>
        <v>0</v>
      </c>
      <c r="K309" s="104">
        <v>1.3</v>
      </c>
      <c r="L309" s="54">
        <f t="shared" si="28"/>
        <v>0</v>
      </c>
      <c r="M309" s="54">
        <v>8434453027581</v>
      </c>
      <c r="N309" s="55">
        <v>6</v>
      </c>
      <c r="O309" s="54">
        <v>73089059</v>
      </c>
    </row>
    <row r="310" spans="1:15" s="56" customFormat="1" ht="12.75" customHeight="1" x14ac:dyDescent="0.2">
      <c r="A310" s="110"/>
      <c r="B310" s="120" t="s">
        <v>114</v>
      </c>
      <c r="C310" s="106" t="s">
        <v>684</v>
      </c>
      <c r="D310" s="12" t="s">
        <v>685</v>
      </c>
      <c r="E310" s="101"/>
      <c r="F310" s="53" t="s">
        <v>222</v>
      </c>
      <c r="G310" s="102">
        <f t="shared" si="26"/>
        <v>35.380000000000003</v>
      </c>
      <c r="H310" s="133">
        <f t="shared" si="27"/>
        <v>0</v>
      </c>
      <c r="I310" s="102">
        <v>35.380000000000003</v>
      </c>
      <c r="J310" s="103">
        <f t="shared" si="25"/>
        <v>0</v>
      </c>
      <c r="K310" s="104">
        <v>2.02</v>
      </c>
      <c r="L310" s="54">
        <f t="shared" si="28"/>
        <v>0</v>
      </c>
      <c r="M310" s="54">
        <v>8434453027598</v>
      </c>
      <c r="N310" s="55">
        <v>6</v>
      </c>
      <c r="O310" s="54">
        <v>73089059</v>
      </c>
    </row>
    <row r="311" spans="1:15" s="56" customFormat="1" ht="12.75" customHeight="1" x14ac:dyDescent="0.2">
      <c r="A311" s="110"/>
      <c r="B311" s="120" t="s">
        <v>114</v>
      </c>
      <c r="C311" s="106" t="s">
        <v>686</v>
      </c>
      <c r="D311" s="12" t="s">
        <v>687</v>
      </c>
      <c r="E311" s="101"/>
      <c r="F311" s="53" t="s">
        <v>222</v>
      </c>
      <c r="G311" s="102">
        <f t="shared" si="26"/>
        <v>47.36</v>
      </c>
      <c r="H311" s="133">
        <f t="shared" si="27"/>
        <v>0</v>
      </c>
      <c r="I311" s="102">
        <v>47.36</v>
      </c>
      <c r="J311" s="103">
        <f t="shared" si="25"/>
        <v>0</v>
      </c>
      <c r="K311" s="104">
        <v>2.89</v>
      </c>
      <c r="L311" s="54">
        <f t="shared" si="28"/>
        <v>0</v>
      </c>
      <c r="M311" s="54">
        <v>8434453027604</v>
      </c>
      <c r="N311" s="55">
        <v>6</v>
      </c>
      <c r="O311" s="54">
        <v>73089059</v>
      </c>
    </row>
    <row r="312" spans="1:15" s="56" customFormat="1" ht="12.75" customHeight="1" x14ac:dyDescent="0.2">
      <c r="A312" s="110"/>
      <c r="B312" s="120" t="s">
        <v>114</v>
      </c>
      <c r="C312" s="106" t="s">
        <v>688</v>
      </c>
      <c r="D312" s="12" t="s">
        <v>689</v>
      </c>
      <c r="E312" s="101"/>
      <c r="F312" s="53" t="s">
        <v>222</v>
      </c>
      <c r="G312" s="102">
        <f t="shared" si="26"/>
        <v>61.22</v>
      </c>
      <c r="H312" s="133">
        <f t="shared" si="27"/>
        <v>0</v>
      </c>
      <c r="I312" s="102">
        <v>61.22</v>
      </c>
      <c r="J312" s="103">
        <f t="shared" si="25"/>
        <v>0</v>
      </c>
      <c r="K312" s="104">
        <v>3.9</v>
      </c>
      <c r="L312" s="54">
        <f t="shared" si="28"/>
        <v>0</v>
      </c>
      <c r="M312" s="54">
        <v>8434453027611</v>
      </c>
      <c r="N312" s="55">
        <v>6</v>
      </c>
      <c r="O312" s="54">
        <v>73089059</v>
      </c>
    </row>
    <row r="313" spans="1:15" s="56" customFormat="1" ht="12.75" customHeight="1" x14ac:dyDescent="0.2">
      <c r="A313" s="110"/>
      <c r="B313" s="120" t="s">
        <v>114</v>
      </c>
      <c r="C313" s="106" t="s">
        <v>690</v>
      </c>
      <c r="D313" s="12" t="s">
        <v>691</v>
      </c>
      <c r="E313" s="101"/>
      <c r="F313" s="53" t="s">
        <v>222</v>
      </c>
      <c r="G313" s="102">
        <f t="shared" si="26"/>
        <v>35.659999999999997</v>
      </c>
      <c r="H313" s="133">
        <f t="shared" si="27"/>
        <v>0</v>
      </c>
      <c r="I313" s="102">
        <v>35.659999999999997</v>
      </c>
      <c r="J313" s="103">
        <f t="shared" si="25"/>
        <v>0</v>
      </c>
      <c r="K313" s="104">
        <v>1.2</v>
      </c>
      <c r="L313" s="54">
        <f t="shared" si="28"/>
        <v>0</v>
      </c>
      <c r="M313" s="54">
        <v>8434453027703</v>
      </c>
      <c r="N313" s="55">
        <v>6</v>
      </c>
      <c r="O313" s="54">
        <v>73089059</v>
      </c>
    </row>
    <row r="314" spans="1:15" s="56" customFormat="1" ht="12.75" customHeight="1" x14ac:dyDescent="0.2">
      <c r="A314" s="110"/>
      <c r="B314" s="120" t="s">
        <v>114</v>
      </c>
      <c r="C314" s="106" t="s">
        <v>692</v>
      </c>
      <c r="D314" s="12" t="s">
        <v>693</v>
      </c>
      <c r="E314" s="101"/>
      <c r="F314" s="53" t="s">
        <v>222</v>
      </c>
      <c r="G314" s="102">
        <f t="shared" si="26"/>
        <v>28.88</v>
      </c>
      <c r="H314" s="133">
        <f t="shared" si="27"/>
        <v>0</v>
      </c>
      <c r="I314" s="102">
        <v>28.88</v>
      </c>
      <c r="J314" s="103">
        <f t="shared" si="25"/>
        <v>0</v>
      </c>
      <c r="K314" s="104">
        <v>1.52</v>
      </c>
      <c r="L314" s="54">
        <f t="shared" si="28"/>
        <v>0</v>
      </c>
      <c r="M314" s="54">
        <v>8434453027710</v>
      </c>
      <c r="N314" s="55">
        <v>6</v>
      </c>
      <c r="O314" s="54">
        <v>73089059</v>
      </c>
    </row>
    <row r="315" spans="1:15" s="56" customFormat="1" ht="12.75" customHeight="1" x14ac:dyDescent="0.2">
      <c r="A315" s="110"/>
      <c r="B315" s="120" t="s">
        <v>114</v>
      </c>
      <c r="C315" s="106" t="s">
        <v>694</v>
      </c>
      <c r="D315" s="12" t="s">
        <v>695</v>
      </c>
      <c r="E315" s="101"/>
      <c r="F315" s="53" t="s">
        <v>222</v>
      </c>
      <c r="G315" s="102">
        <f t="shared" si="26"/>
        <v>34.26</v>
      </c>
      <c r="H315" s="133">
        <f t="shared" si="27"/>
        <v>0</v>
      </c>
      <c r="I315" s="102">
        <v>34.26</v>
      </c>
      <c r="J315" s="103">
        <f t="shared" si="25"/>
        <v>0</v>
      </c>
      <c r="K315" s="104">
        <v>1.88</v>
      </c>
      <c r="L315" s="54">
        <f t="shared" si="28"/>
        <v>0</v>
      </c>
      <c r="M315" s="54">
        <v>8434453027727</v>
      </c>
      <c r="N315" s="55">
        <v>6</v>
      </c>
      <c r="O315" s="54">
        <v>73089059</v>
      </c>
    </row>
    <row r="316" spans="1:15" s="56" customFormat="1" ht="12.75" customHeight="1" x14ac:dyDescent="0.2">
      <c r="A316" s="110"/>
      <c r="B316" s="120" t="s">
        <v>114</v>
      </c>
      <c r="C316" s="106" t="s">
        <v>696</v>
      </c>
      <c r="D316" s="12" t="s">
        <v>697</v>
      </c>
      <c r="E316" s="101"/>
      <c r="F316" s="53" t="s">
        <v>222</v>
      </c>
      <c r="G316" s="102">
        <f t="shared" si="26"/>
        <v>43.58</v>
      </c>
      <c r="H316" s="133">
        <f t="shared" si="27"/>
        <v>0</v>
      </c>
      <c r="I316" s="102">
        <v>43.58</v>
      </c>
      <c r="J316" s="103">
        <f t="shared" si="25"/>
        <v>0</v>
      </c>
      <c r="K316" s="104">
        <v>2.76</v>
      </c>
      <c r="L316" s="54">
        <f t="shared" si="28"/>
        <v>0</v>
      </c>
      <c r="M316" s="54">
        <v>8434453027734</v>
      </c>
      <c r="N316" s="55">
        <v>6</v>
      </c>
      <c r="O316" s="54">
        <v>73089059</v>
      </c>
    </row>
    <row r="317" spans="1:15" s="56" customFormat="1" ht="12.75" customHeight="1" x14ac:dyDescent="0.2">
      <c r="A317" s="110"/>
      <c r="B317" s="120" t="s">
        <v>114</v>
      </c>
      <c r="C317" s="106" t="s">
        <v>698</v>
      </c>
      <c r="D317" s="12" t="s">
        <v>699</v>
      </c>
      <c r="E317" s="101"/>
      <c r="F317" s="53" t="s">
        <v>222</v>
      </c>
      <c r="G317" s="102">
        <f t="shared" si="26"/>
        <v>56.08</v>
      </c>
      <c r="H317" s="133">
        <f t="shared" si="27"/>
        <v>0</v>
      </c>
      <c r="I317" s="102">
        <v>56.08</v>
      </c>
      <c r="J317" s="103">
        <f t="shared" si="25"/>
        <v>0</v>
      </c>
      <c r="K317" s="104">
        <v>3.8</v>
      </c>
      <c r="L317" s="54">
        <f t="shared" si="28"/>
        <v>0</v>
      </c>
      <c r="M317" s="54">
        <v>8434453027741</v>
      </c>
      <c r="N317" s="55">
        <v>6</v>
      </c>
      <c r="O317" s="54">
        <v>73089059</v>
      </c>
    </row>
    <row r="318" spans="1:15" s="56" customFormat="1" ht="12.75" customHeight="1" x14ac:dyDescent="0.2">
      <c r="A318" s="110"/>
      <c r="B318" s="120" t="s">
        <v>114</v>
      </c>
      <c r="C318" s="106" t="s">
        <v>700</v>
      </c>
      <c r="D318" s="12" t="s">
        <v>701</v>
      </c>
      <c r="E318" s="101"/>
      <c r="F318" s="53" t="s">
        <v>222</v>
      </c>
      <c r="G318" s="102">
        <f t="shared" si="26"/>
        <v>72.86</v>
      </c>
      <c r="H318" s="133">
        <f t="shared" si="27"/>
        <v>0</v>
      </c>
      <c r="I318" s="102">
        <v>72.86</v>
      </c>
      <c r="J318" s="103">
        <f t="shared" si="25"/>
        <v>0</v>
      </c>
      <c r="K318" s="104">
        <v>5.03</v>
      </c>
      <c r="L318" s="54">
        <f t="shared" si="28"/>
        <v>0</v>
      </c>
      <c r="M318" s="54">
        <v>8434453027758</v>
      </c>
      <c r="N318" s="55">
        <v>6</v>
      </c>
      <c r="O318" s="54">
        <v>73089059</v>
      </c>
    </row>
    <row r="319" spans="1:15" s="56" customFormat="1" ht="12.75" customHeight="1" x14ac:dyDescent="0.2">
      <c r="A319" s="110"/>
      <c r="B319" s="120" t="s">
        <v>114</v>
      </c>
      <c r="C319" s="106" t="s">
        <v>702</v>
      </c>
      <c r="D319" s="12" t="s">
        <v>703</v>
      </c>
      <c r="E319" s="101"/>
      <c r="F319" s="53" t="s">
        <v>222</v>
      </c>
      <c r="G319" s="102">
        <f t="shared" si="26"/>
        <v>13.32</v>
      </c>
      <c r="H319" s="133">
        <f t="shared" si="27"/>
        <v>0</v>
      </c>
      <c r="I319" s="102">
        <v>13.32</v>
      </c>
      <c r="J319" s="103">
        <f t="shared" si="25"/>
        <v>0</v>
      </c>
      <c r="K319" s="104">
        <v>0.31</v>
      </c>
      <c r="L319" s="54">
        <f t="shared" si="28"/>
        <v>0</v>
      </c>
      <c r="M319" s="54">
        <v>8434453072567</v>
      </c>
      <c r="N319" s="55">
        <v>6</v>
      </c>
      <c r="O319" s="54">
        <v>73089059</v>
      </c>
    </row>
    <row r="320" spans="1:15" s="56" customFormat="1" ht="12.75" customHeight="1" x14ac:dyDescent="0.2">
      <c r="A320" s="110"/>
      <c r="B320" s="120" t="s">
        <v>114</v>
      </c>
      <c r="C320" s="106" t="s">
        <v>704</v>
      </c>
      <c r="D320" s="12" t="s">
        <v>705</v>
      </c>
      <c r="E320" s="101"/>
      <c r="F320" s="53" t="s">
        <v>222</v>
      </c>
      <c r="G320" s="102">
        <f t="shared" si="26"/>
        <v>20.3</v>
      </c>
      <c r="H320" s="133">
        <f t="shared" si="27"/>
        <v>0</v>
      </c>
      <c r="I320" s="102">
        <v>20.3</v>
      </c>
      <c r="J320" s="103">
        <f t="shared" si="25"/>
        <v>0</v>
      </c>
      <c r="K320" s="104">
        <v>0.56999999999999995</v>
      </c>
      <c r="L320" s="54">
        <f t="shared" si="28"/>
        <v>0</v>
      </c>
      <c r="M320" s="54">
        <v>8434453033575</v>
      </c>
      <c r="N320" s="55">
        <v>6</v>
      </c>
      <c r="O320" s="54">
        <v>73089059</v>
      </c>
    </row>
    <row r="321" spans="1:15" s="56" customFormat="1" ht="12.75" customHeight="1" x14ac:dyDescent="0.2">
      <c r="A321" s="110"/>
      <c r="B321" s="120" t="s">
        <v>114</v>
      </c>
      <c r="C321" s="106" t="s">
        <v>706</v>
      </c>
      <c r="D321" s="12" t="s">
        <v>707</v>
      </c>
      <c r="E321" s="101"/>
      <c r="F321" s="53" t="s">
        <v>222</v>
      </c>
      <c r="G321" s="102">
        <f t="shared" si="26"/>
        <v>25.84</v>
      </c>
      <c r="H321" s="133">
        <f t="shared" si="27"/>
        <v>0</v>
      </c>
      <c r="I321" s="102">
        <v>25.84</v>
      </c>
      <c r="J321" s="103">
        <f t="shared" si="25"/>
        <v>0</v>
      </c>
      <c r="K321" s="104">
        <v>0.71</v>
      </c>
      <c r="L321" s="54">
        <f t="shared" si="28"/>
        <v>0</v>
      </c>
      <c r="M321" s="54">
        <v>8434453033681</v>
      </c>
      <c r="N321" s="55">
        <v>6</v>
      </c>
      <c r="O321" s="54">
        <v>73089059</v>
      </c>
    </row>
    <row r="322" spans="1:15" s="56" customFormat="1" ht="12.75" customHeight="1" x14ac:dyDescent="0.2">
      <c r="A322" s="110"/>
      <c r="B322" s="120" t="s">
        <v>114</v>
      </c>
      <c r="C322" s="106" t="s">
        <v>708</v>
      </c>
      <c r="D322" s="12" t="s">
        <v>709</v>
      </c>
      <c r="E322" s="101"/>
      <c r="F322" s="53" t="s">
        <v>222</v>
      </c>
      <c r="G322" s="102">
        <f t="shared" si="26"/>
        <v>26.52</v>
      </c>
      <c r="H322" s="133">
        <f t="shared" si="27"/>
        <v>0</v>
      </c>
      <c r="I322" s="102">
        <v>26.52</v>
      </c>
      <c r="J322" s="103">
        <f t="shared" si="25"/>
        <v>0</v>
      </c>
      <c r="K322" s="104">
        <v>0.84</v>
      </c>
      <c r="L322" s="54">
        <f t="shared" si="28"/>
        <v>0</v>
      </c>
      <c r="M322" s="54">
        <v>8434453033797</v>
      </c>
      <c r="N322" s="55">
        <v>6</v>
      </c>
      <c r="O322" s="54">
        <v>73089059</v>
      </c>
    </row>
    <row r="323" spans="1:15" s="56" customFormat="1" ht="12.75" customHeight="1" x14ac:dyDescent="0.2">
      <c r="A323" s="110"/>
      <c r="B323" s="120" t="s">
        <v>114</v>
      </c>
      <c r="C323" s="106" t="s">
        <v>710</v>
      </c>
      <c r="D323" s="12" t="s">
        <v>711</v>
      </c>
      <c r="E323" s="101"/>
      <c r="F323" s="53" t="s">
        <v>222</v>
      </c>
      <c r="G323" s="102">
        <f t="shared" si="26"/>
        <v>28.12</v>
      </c>
      <c r="H323" s="133">
        <f t="shared" si="27"/>
        <v>0</v>
      </c>
      <c r="I323" s="102">
        <v>28.12</v>
      </c>
      <c r="J323" s="103">
        <f t="shared" si="25"/>
        <v>0</v>
      </c>
      <c r="K323" s="104">
        <v>1.1200000000000001</v>
      </c>
      <c r="L323" s="54">
        <f t="shared" si="28"/>
        <v>0</v>
      </c>
      <c r="M323" s="54">
        <v>8434453034008</v>
      </c>
      <c r="N323" s="55">
        <v>6</v>
      </c>
      <c r="O323" s="54">
        <v>73089059</v>
      </c>
    </row>
    <row r="324" spans="1:15" s="56" customFormat="1" ht="12.75" customHeight="1" x14ac:dyDescent="0.2">
      <c r="A324" s="110"/>
      <c r="B324" s="120" t="s">
        <v>114</v>
      </c>
      <c r="C324" s="106" t="s">
        <v>712</v>
      </c>
      <c r="D324" s="12" t="s">
        <v>713</v>
      </c>
      <c r="E324" s="101"/>
      <c r="F324" s="53" t="s">
        <v>222</v>
      </c>
      <c r="G324" s="102">
        <f t="shared" si="26"/>
        <v>36.76</v>
      </c>
      <c r="H324" s="133">
        <f t="shared" si="27"/>
        <v>0</v>
      </c>
      <c r="I324" s="102">
        <v>36.76</v>
      </c>
      <c r="J324" s="103">
        <f t="shared" si="25"/>
        <v>0</v>
      </c>
      <c r="K324" s="104">
        <v>1.39</v>
      </c>
      <c r="L324" s="54">
        <f t="shared" si="28"/>
        <v>0</v>
      </c>
      <c r="M324" s="54">
        <v>8434453034114</v>
      </c>
      <c r="N324" s="55">
        <v>6</v>
      </c>
      <c r="O324" s="54">
        <v>73089059</v>
      </c>
    </row>
    <row r="325" spans="1:15" s="56" customFormat="1" ht="12.75" customHeight="1" x14ac:dyDescent="0.2">
      <c r="A325" s="110"/>
      <c r="B325" s="120" t="s">
        <v>114</v>
      </c>
      <c r="C325" s="106" t="s">
        <v>714</v>
      </c>
      <c r="D325" s="12" t="s">
        <v>715</v>
      </c>
      <c r="E325" s="101"/>
      <c r="F325" s="53" t="s">
        <v>222</v>
      </c>
      <c r="G325" s="102">
        <f t="shared" si="26"/>
        <v>35.4</v>
      </c>
      <c r="H325" s="133">
        <f t="shared" si="27"/>
        <v>0</v>
      </c>
      <c r="I325" s="102">
        <v>35.4</v>
      </c>
      <c r="J325" s="103">
        <f t="shared" si="25"/>
        <v>0</v>
      </c>
      <c r="K325" s="104">
        <v>1.67</v>
      </c>
      <c r="L325" s="54">
        <f t="shared" si="28"/>
        <v>0</v>
      </c>
      <c r="M325" s="54">
        <v>8434453034213</v>
      </c>
      <c r="N325" s="55">
        <v>6</v>
      </c>
      <c r="O325" s="54">
        <v>73089059</v>
      </c>
    </row>
    <row r="326" spans="1:15" s="56" customFormat="1" ht="12.75" customHeight="1" x14ac:dyDescent="0.2">
      <c r="A326" s="110"/>
      <c r="B326" s="120" t="s">
        <v>114</v>
      </c>
      <c r="C326" s="106" t="s">
        <v>716</v>
      </c>
      <c r="D326" s="12" t="s">
        <v>717</v>
      </c>
      <c r="E326" s="101"/>
      <c r="F326" s="53" t="s">
        <v>222</v>
      </c>
      <c r="G326" s="102">
        <f t="shared" si="26"/>
        <v>31.4</v>
      </c>
      <c r="H326" s="133">
        <f t="shared" si="27"/>
        <v>0</v>
      </c>
      <c r="I326" s="102">
        <v>31.4</v>
      </c>
      <c r="J326" s="103">
        <f t="shared" si="25"/>
        <v>0</v>
      </c>
      <c r="K326" s="104">
        <v>0.89</v>
      </c>
      <c r="L326" s="54">
        <f t="shared" si="28"/>
        <v>0</v>
      </c>
      <c r="M326" s="54">
        <v>8434453035302</v>
      </c>
      <c r="N326" s="55">
        <v>6</v>
      </c>
      <c r="O326" s="54">
        <v>73089059</v>
      </c>
    </row>
    <row r="327" spans="1:15" s="56" customFormat="1" ht="12.75" customHeight="1" x14ac:dyDescent="0.2">
      <c r="A327" s="110"/>
      <c r="B327" s="120" t="s">
        <v>114</v>
      </c>
      <c r="C327" s="106" t="s">
        <v>718</v>
      </c>
      <c r="D327" s="12" t="s">
        <v>719</v>
      </c>
      <c r="E327" s="101"/>
      <c r="F327" s="53" t="s">
        <v>222</v>
      </c>
      <c r="G327" s="102">
        <f t="shared" si="26"/>
        <v>35.200000000000003</v>
      </c>
      <c r="H327" s="133">
        <f t="shared" si="27"/>
        <v>0</v>
      </c>
      <c r="I327" s="102">
        <v>35.200000000000003</v>
      </c>
      <c r="J327" s="103">
        <f t="shared" si="25"/>
        <v>0</v>
      </c>
      <c r="K327" s="104">
        <v>1.06</v>
      </c>
      <c r="L327" s="54">
        <f t="shared" si="28"/>
        <v>0</v>
      </c>
      <c r="M327" s="54">
        <v>8434453035418</v>
      </c>
      <c r="N327" s="55">
        <v>6</v>
      </c>
      <c r="O327" s="54">
        <v>73089059</v>
      </c>
    </row>
    <row r="328" spans="1:15" s="56" customFormat="1" ht="12.75" customHeight="1" x14ac:dyDescent="0.2">
      <c r="A328" s="110"/>
      <c r="B328" s="120" t="s">
        <v>114</v>
      </c>
      <c r="C328" s="106" t="s">
        <v>720</v>
      </c>
      <c r="D328" s="12" t="s">
        <v>721</v>
      </c>
      <c r="E328" s="101"/>
      <c r="F328" s="53" t="s">
        <v>222</v>
      </c>
      <c r="G328" s="102">
        <f t="shared" si="26"/>
        <v>36.36</v>
      </c>
      <c r="H328" s="133">
        <f t="shared" si="27"/>
        <v>0</v>
      </c>
      <c r="I328" s="102">
        <v>36.36</v>
      </c>
      <c r="J328" s="103">
        <f t="shared" si="25"/>
        <v>0</v>
      </c>
      <c r="K328" s="104">
        <v>1.22</v>
      </c>
      <c r="L328" s="54">
        <f t="shared" si="28"/>
        <v>0</v>
      </c>
      <c r="M328" s="54">
        <v>8434453035500</v>
      </c>
      <c r="N328" s="55">
        <v>6</v>
      </c>
      <c r="O328" s="54">
        <v>73089059</v>
      </c>
    </row>
    <row r="329" spans="1:15" s="56" customFormat="1" ht="12.75" customHeight="1" x14ac:dyDescent="0.2">
      <c r="A329" s="110"/>
      <c r="B329" s="120" t="s">
        <v>114</v>
      </c>
      <c r="C329" s="106" t="s">
        <v>722</v>
      </c>
      <c r="D329" s="12" t="s">
        <v>723</v>
      </c>
      <c r="E329" s="101"/>
      <c r="F329" s="53" t="s">
        <v>222</v>
      </c>
      <c r="G329" s="102">
        <f t="shared" si="26"/>
        <v>37.64</v>
      </c>
      <c r="H329" s="133">
        <f t="shared" si="27"/>
        <v>0</v>
      </c>
      <c r="I329" s="102">
        <v>37.64</v>
      </c>
      <c r="J329" s="103">
        <f t="shared" si="25"/>
        <v>0</v>
      </c>
      <c r="K329" s="104">
        <v>1.55</v>
      </c>
      <c r="L329" s="54">
        <f t="shared" si="28"/>
        <v>0</v>
      </c>
      <c r="M329" s="54">
        <v>8434453035586</v>
      </c>
      <c r="N329" s="55">
        <v>6</v>
      </c>
      <c r="O329" s="54">
        <v>73089059</v>
      </c>
    </row>
    <row r="330" spans="1:15" s="56" customFormat="1" ht="12.75" customHeight="1" x14ac:dyDescent="0.2">
      <c r="A330" s="110"/>
      <c r="B330" s="120" t="s">
        <v>114</v>
      </c>
      <c r="C330" s="106" t="s">
        <v>724</v>
      </c>
      <c r="D330" s="12" t="s">
        <v>725</v>
      </c>
      <c r="E330" s="101"/>
      <c r="F330" s="53" t="s">
        <v>222</v>
      </c>
      <c r="G330" s="102">
        <f t="shared" si="26"/>
        <v>45.96</v>
      </c>
      <c r="H330" s="133">
        <f t="shared" si="27"/>
        <v>0</v>
      </c>
      <c r="I330" s="102">
        <v>45.96</v>
      </c>
      <c r="J330" s="103">
        <f t="shared" si="25"/>
        <v>0</v>
      </c>
      <c r="K330" s="104">
        <v>1.89</v>
      </c>
      <c r="L330" s="54">
        <f t="shared" si="28"/>
        <v>0</v>
      </c>
      <c r="M330" s="54">
        <v>8434453035692</v>
      </c>
      <c r="N330" s="55">
        <v>6</v>
      </c>
      <c r="O330" s="54">
        <v>73089059</v>
      </c>
    </row>
    <row r="331" spans="1:15" s="56" customFormat="1" ht="12.75" customHeight="1" x14ac:dyDescent="0.2">
      <c r="A331" s="110"/>
      <c r="B331" s="120" t="s">
        <v>114</v>
      </c>
      <c r="C331" s="106" t="s">
        <v>726</v>
      </c>
      <c r="D331" s="12" t="s">
        <v>727</v>
      </c>
      <c r="E331" s="101"/>
      <c r="F331" s="53" t="s">
        <v>222</v>
      </c>
      <c r="G331" s="102">
        <f t="shared" si="26"/>
        <v>47.76</v>
      </c>
      <c r="H331" s="133">
        <f t="shared" si="27"/>
        <v>0</v>
      </c>
      <c r="I331" s="102">
        <v>47.76</v>
      </c>
      <c r="J331" s="103">
        <f t="shared" si="25"/>
        <v>0</v>
      </c>
      <c r="K331" s="104">
        <v>2.2200000000000002</v>
      </c>
      <c r="L331" s="54">
        <f t="shared" si="28"/>
        <v>0</v>
      </c>
      <c r="M331" s="54">
        <v>8434453035807</v>
      </c>
      <c r="N331" s="55">
        <v>6</v>
      </c>
      <c r="O331" s="54">
        <v>73089059</v>
      </c>
    </row>
    <row r="332" spans="1:15" s="56" customFormat="1" ht="12.75" customHeight="1" x14ac:dyDescent="0.2">
      <c r="A332" s="110"/>
      <c r="B332" s="120" t="s">
        <v>114</v>
      </c>
      <c r="C332" s="106" t="s">
        <v>728</v>
      </c>
      <c r="D332" s="12" t="s">
        <v>729</v>
      </c>
      <c r="E332" s="101"/>
      <c r="F332" s="53" t="s">
        <v>222</v>
      </c>
      <c r="G332" s="102">
        <f t="shared" si="26"/>
        <v>13.16</v>
      </c>
      <c r="H332" s="133">
        <f t="shared" si="27"/>
        <v>0</v>
      </c>
      <c r="I332" s="102">
        <v>13.16</v>
      </c>
      <c r="J332" s="103">
        <f t="shared" si="25"/>
        <v>0</v>
      </c>
      <c r="K332" s="104">
        <v>0.3</v>
      </c>
      <c r="L332" s="54">
        <f t="shared" si="28"/>
        <v>0</v>
      </c>
      <c r="M332" s="54">
        <v>8434453072550</v>
      </c>
      <c r="N332" s="55">
        <v>6</v>
      </c>
      <c r="O332" s="54">
        <v>73089059</v>
      </c>
    </row>
    <row r="333" spans="1:15" s="56" customFormat="1" ht="12.75" customHeight="1" x14ac:dyDescent="0.2">
      <c r="A333" s="110"/>
      <c r="B333" s="120" t="s">
        <v>114</v>
      </c>
      <c r="C333" s="106" t="s">
        <v>730</v>
      </c>
      <c r="D333" s="12" t="s">
        <v>731</v>
      </c>
      <c r="E333" s="101"/>
      <c r="F333" s="53" t="s">
        <v>222</v>
      </c>
      <c r="G333" s="102">
        <f t="shared" si="26"/>
        <v>19.920000000000002</v>
      </c>
      <c r="H333" s="133">
        <f t="shared" si="27"/>
        <v>0</v>
      </c>
      <c r="I333" s="102">
        <v>19.920000000000002</v>
      </c>
      <c r="J333" s="103">
        <f t="shared" si="25"/>
        <v>0</v>
      </c>
      <c r="K333" s="104">
        <v>0.51</v>
      </c>
      <c r="L333" s="54">
        <f t="shared" si="28"/>
        <v>0</v>
      </c>
      <c r="M333" s="54">
        <v>8434453045028</v>
      </c>
      <c r="N333" s="55">
        <v>6</v>
      </c>
      <c r="O333" s="54">
        <v>73089059</v>
      </c>
    </row>
    <row r="334" spans="1:15" s="56" customFormat="1" ht="12.75" customHeight="1" x14ac:dyDescent="0.2">
      <c r="A334" s="110"/>
      <c r="B334" s="120" t="s">
        <v>114</v>
      </c>
      <c r="C334" s="106" t="s">
        <v>732</v>
      </c>
      <c r="D334" s="12" t="s">
        <v>733</v>
      </c>
      <c r="E334" s="101"/>
      <c r="F334" s="53" t="s">
        <v>222</v>
      </c>
      <c r="G334" s="102">
        <f t="shared" si="26"/>
        <v>22.76</v>
      </c>
      <c r="H334" s="133">
        <f t="shared" si="27"/>
        <v>0</v>
      </c>
      <c r="I334" s="102">
        <v>22.76</v>
      </c>
      <c r="J334" s="103">
        <f t="shared" si="25"/>
        <v>0</v>
      </c>
      <c r="K334" s="104">
        <v>0.62</v>
      </c>
      <c r="L334" s="54">
        <f t="shared" si="28"/>
        <v>0</v>
      </c>
      <c r="M334" s="54">
        <v>8434453045134</v>
      </c>
      <c r="N334" s="55">
        <v>6</v>
      </c>
      <c r="O334" s="54">
        <v>73089059</v>
      </c>
    </row>
    <row r="335" spans="1:15" s="56" customFormat="1" ht="12.75" customHeight="1" x14ac:dyDescent="0.2">
      <c r="A335" s="110"/>
      <c r="B335" s="120" t="s">
        <v>114</v>
      </c>
      <c r="C335" s="106" t="s">
        <v>734</v>
      </c>
      <c r="D335" s="12" t="s">
        <v>735</v>
      </c>
      <c r="E335" s="101"/>
      <c r="F335" s="53" t="s">
        <v>222</v>
      </c>
      <c r="G335" s="102">
        <f t="shared" si="26"/>
        <v>23.72</v>
      </c>
      <c r="H335" s="133">
        <f t="shared" si="27"/>
        <v>0</v>
      </c>
      <c r="I335" s="102">
        <v>23.72</v>
      </c>
      <c r="J335" s="103">
        <f t="shared" si="25"/>
        <v>0</v>
      </c>
      <c r="K335" s="104">
        <v>0.72</v>
      </c>
      <c r="L335" s="54">
        <f t="shared" si="28"/>
        <v>0</v>
      </c>
      <c r="M335" s="54">
        <v>8434453045172</v>
      </c>
      <c r="N335" s="55">
        <v>6</v>
      </c>
      <c r="O335" s="54">
        <v>73089059</v>
      </c>
    </row>
    <row r="336" spans="1:15" s="56" customFormat="1" ht="12.75" customHeight="1" x14ac:dyDescent="0.2">
      <c r="A336" s="110"/>
      <c r="B336" s="120" t="s">
        <v>114</v>
      </c>
      <c r="C336" s="106" t="s">
        <v>736</v>
      </c>
      <c r="D336" s="12" t="s">
        <v>737</v>
      </c>
      <c r="E336" s="101"/>
      <c r="F336" s="53" t="s">
        <v>222</v>
      </c>
      <c r="G336" s="102">
        <f t="shared" si="26"/>
        <v>24.32</v>
      </c>
      <c r="H336" s="133">
        <f t="shared" si="27"/>
        <v>0</v>
      </c>
      <c r="I336" s="102">
        <v>24.32</v>
      </c>
      <c r="J336" s="103">
        <f t="shared" ref="J336:J402" si="29">H$16/100</f>
        <v>0</v>
      </c>
      <c r="K336" s="104">
        <v>0.94</v>
      </c>
      <c r="L336" s="54">
        <f t="shared" si="28"/>
        <v>0</v>
      </c>
      <c r="M336" s="54">
        <v>8434453045370</v>
      </c>
      <c r="N336" s="55">
        <v>6</v>
      </c>
      <c r="O336" s="54">
        <v>73089059</v>
      </c>
    </row>
    <row r="337" spans="1:15" s="56" customFormat="1" ht="12.75" customHeight="1" x14ac:dyDescent="0.2">
      <c r="A337" s="110"/>
      <c r="B337" s="120" t="s">
        <v>114</v>
      </c>
      <c r="C337" s="106" t="s">
        <v>738</v>
      </c>
      <c r="D337" s="12" t="s">
        <v>739</v>
      </c>
      <c r="E337" s="101"/>
      <c r="F337" s="53" t="s">
        <v>222</v>
      </c>
      <c r="G337" s="102">
        <f t="shared" si="26"/>
        <v>31.88</v>
      </c>
      <c r="H337" s="133">
        <f t="shared" si="27"/>
        <v>0</v>
      </c>
      <c r="I337" s="102">
        <v>31.88</v>
      </c>
      <c r="J337" s="103">
        <f t="shared" si="29"/>
        <v>0</v>
      </c>
      <c r="K337" s="104">
        <v>1.1499999999999999</v>
      </c>
      <c r="L337" s="54">
        <f t="shared" si="28"/>
        <v>0</v>
      </c>
      <c r="M337" s="54">
        <v>8434453045424</v>
      </c>
      <c r="N337" s="55">
        <v>6</v>
      </c>
      <c r="O337" s="54">
        <v>73089059</v>
      </c>
    </row>
    <row r="338" spans="1:15" s="56" customFormat="1" ht="12.75" customHeight="1" x14ac:dyDescent="0.2">
      <c r="A338" s="110"/>
      <c r="B338" s="120" t="s">
        <v>114</v>
      </c>
      <c r="C338" s="106" t="s">
        <v>740</v>
      </c>
      <c r="D338" s="12" t="s">
        <v>741</v>
      </c>
      <c r="E338" s="101"/>
      <c r="F338" s="53" t="s">
        <v>222</v>
      </c>
      <c r="G338" s="102">
        <f t="shared" si="26"/>
        <v>38.64</v>
      </c>
      <c r="H338" s="133">
        <f t="shared" si="27"/>
        <v>0</v>
      </c>
      <c r="I338" s="102">
        <v>38.64</v>
      </c>
      <c r="J338" s="103">
        <f t="shared" si="29"/>
        <v>0</v>
      </c>
      <c r="K338" s="104">
        <v>1.37</v>
      </c>
      <c r="L338" s="54">
        <f t="shared" si="28"/>
        <v>0</v>
      </c>
      <c r="M338" s="54">
        <v>8434453045530</v>
      </c>
      <c r="N338" s="55">
        <v>6</v>
      </c>
      <c r="O338" s="54">
        <v>73089059</v>
      </c>
    </row>
    <row r="339" spans="1:15" s="56" customFormat="1" ht="12.75" customHeight="1" x14ac:dyDescent="0.2">
      <c r="A339" s="110"/>
      <c r="B339" s="120" t="s">
        <v>114</v>
      </c>
      <c r="C339" s="106" t="s">
        <v>742</v>
      </c>
      <c r="D339" s="12" t="s">
        <v>743</v>
      </c>
      <c r="E339" s="101"/>
      <c r="F339" s="53" t="s">
        <v>222</v>
      </c>
      <c r="G339" s="102">
        <f t="shared" si="26"/>
        <v>25.04</v>
      </c>
      <c r="H339" s="133">
        <f t="shared" si="27"/>
        <v>0</v>
      </c>
      <c r="I339" s="102">
        <v>25.04</v>
      </c>
      <c r="J339" s="103">
        <f t="shared" si="29"/>
        <v>0</v>
      </c>
      <c r="K339" s="104">
        <v>0.77</v>
      </c>
      <c r="L339" s="54">
        <f t="shared" si="28"/>
        <v>0</v>
      </c>
      <c r="M339" s="54">
        <v>8434453046346</v>
      </c>
      <c r="N339" s="55">
        <v>6</v>
      </c>
      <c r="O339" s="54">
        <v>73089059</v>
      </c>
    </row>
    <row r="340" spans="1:15" s="56" customFormat="1" ht="12.75" customHeight="1" x14ac:dyDescent="0.2">
      <c r="A340" s="110"/>
      <c r="B340" s="120" t="s">
        <v>114</v>
      </c>
      <c r="C340" s="106" t="s">
        <v>744</v>
      </c>
      <c r="D340" s="12" t="s">
        <v>745</v>
      </c>
      <c r="E340" s="101"/>
      <c r="F340" s="53" t="s">
        <v>222</v>
      </c>
      <c r="G340" s="102">
        <f t="shared" si="26"/>
        <v>26.24</v>
      </c>
      <c r="H340" s="133">
        <f t="shared" si="27"/>
        <v>0</v>
      </c>
      <c r="I340" s="102">
        <v>26.24</v>
      </c>
      <c r="J340" s="103">
        <f t="shared" si="29"/>
        <v>0</v>
      </c>
      <c r="K340" s="104">
        <v>0.88</v>
      </c>
      <c r="L340" s="54">
        <f t="shared" si="28"/>
        <v>0</v>
      </c>
      <c r="M340" s="54">
        <v>8434453046445</v>
      </c>
      <c r="N340" s="55">
        <v>6</v>
      </c>
      <c r="O340" s="54">
        <v>73089059</v>
      </c>
    </row>
    <row r="341" spans="1:15" s="56" customFormat="1" ht="12.75" customHeight="1" x14ac:dyDescent="0.2">
      <c r="A341" s="110"/>
      <c r="B341" s="120" t="s">
        <v>114</v>
      </c>
      <c r="C341" s="106" t="s">
        <v>746</v>
      </c>
      <c r="D341" s="12" t="s">
        <v>747</v>
      </c>
      <c r="E341" s="101"/>
      <c r="F341" s="53" t="s">
        <v>222</v>
      </c>
      <c r="G341" s="102">
        <f t="shared" si="26"/>
        <v>30</v>
      </c>
      <c r="H341" s="133">
        <f t="shared" si="27"/>
        <v>0</v>
      </c>
      <c r="I341" s="102">
        <v>30</v>
      </c>
      <c r="J341" s="103">
        <f t="shared" si="29"/>
        <v>0</v>
      </c>
      <c r="K341" s="104">
        <v>0.98</v>
      </c>
      <c r="L341" s="54">
        <f t="shared" si="28"/>
        <v>0</v>
      </c>
      <c r="M341" s="54">
        <v>8434453046490</v>
      </c>
      <c r="N341" s="55">
        <v>6</v>
      </c>
      <c r="O341" s="54">
        <v>73089059</v>
      </c>
    </row>
    <row r="342" spans="1:15" s="56" customFormat="1" ht="12.75" customHeight="1" x14ac:dyDescent="0.2">
      <c r="A342" s="110"/>
      <c r="B342" s="120" t="s">
        <v>114</v>
      </c>
      <c r="C342" s="106" t="s">
        <v>748</v>
      </c>
      <c r="D342" s="12" t="s">
        <v>749</v>
      </c>
      <c r="E342" s="101"/>
      <c r="F342" s="53" t="s">
        <v>222</v>
      </c>
      <c r="G342" s="102">
        <f t="shared" si="26"/>
        <v>36.44</v>
      </c>
      <c r="H342" s="133">
        <f t="shared" si="27"/>
        <v>0</v>
      </c>
      <c r="I342" s="102">
        <v>36.44</v>
      </c>
      <c r="J342" s="103">
        <f t="shared" si="29"/>
        <v>0</v>
      </c>
      <c r="K342" s="104">
        <v>1.2</v>
      </c>
      <c r="L342" s="54">
        <f t="shared" si="28"/>
        <v>0</v>
      </c>
      <c r="M342" s="54">
        <v>8434453046650</v>
      </c>
      <c r="N342" s="55">
        <v>6</v>
      </c>
      <c r="O342" s="54">
        <v>73089059</v>
      </c>
    </row>
    <row r="343" spans="1:15" s="56" customFormat="1" ht="12.75" customHeight="1" x14ac:dyDescent="0.2">
      <c r="A343" s="110"/>
      <c r="B343" s="120" t="s">
        <v>114</v>
      </c>
      <c r="C343" s="106" t="s">
        <v>750</v>
      </c>
      <c r="D343" s="12" t="s">
        <v>751</v>
      </c>
      <c r="E343" s="101"/>
      <c r="F343" s="53" t="s">
        <v>222</v>
      </c>
      <c r="G343" s="102">
        <f t="shared" si="26"/>
        <v>38.119999999999997</v>
      </c>
      <c r="H343" s="133">
        <f t="shared" si="27"/>
        <v>0</v>
      </c>
      <c r="I343" s="102">
        <v>38.119999999999997</v>
      </c>
      <c r="J343" s="103">
        <f t="shared" si="29"/>
        <v>0</v>
      </c>
      <c r="K343" s="104">
        <v>1.41</v>
      </c>
      <c r="L343" s="54">
        <f t="shared" si="28"/>
        <v>0</v>
      </c>
      <c r="M343" s="54">
        <v>8434453046742</v>
      </c>
      <c r="N343" s="55">
        <v>6</v>
      </c>
      <c r="O343" s="54">
        <v>73089059</v>
      </c>
    </row>
    <row r="344" spans="1:15" s="56" customFormat="1" ht="12.75" customHeight="1" x14ac:dyDescent="0.2">
      <c r="A344" s="110"/>
      <c r="B344" s="120" t="s">
        <v>114</v>
      </c>
      <c r="C344" s="106" t="s">
        <v>752</v>
      </c>
      <c r="D344" s="12" t="s">
        <v>753</v>
      </c>
      <c r="E344" s="101"/>
      <c r="F344" s="53" t="s">
        <v>222</v>
      </c>
      <c r="G344" s="102">
        <f t="shared" si="26"/>
        <v>42.08</v>
      </c>
      <c r="H344" s="133">
        <f t="shared" si="27"/>
        <v>0</v>
      </c>
      <c r="I344" s="102">
        <v>42.08</v>
      </c>
      <c r="J344" s="103">
        <f t="shared" si="29"/>
        <v>0</v>
      </c>
      <c r="K344" s="104">
        <v>1.63</v>
      </c>
      <c r="L344" s="54">
        <f t="shared" si="28"/>
        <v>0</v>
      </c>
      <c r="M344" s="54">
        <v>8434453046858</v>
      </c>
      <c r="N344" s="55">
        <v>6</v>
      </c>
      <c r="O344" s="54">
        <v>73089059</v>
      </c>
    </row>
    <row r="345" spans="1:15" s="56" customFormat="1" ht="12.75" customHeight="1" x14ac:dyDescent="0.2">
      <c r="A345" s="110"/>
      <c r="B345" s="120" t="s">
        <v>114</v>
      </c>
      <c r="C345" s="106" t="s">
        <v>754</v>
      </c>
      <c r="D345" s="12" t="s">
        <v>755</v>
      </c>
      <c r="E345" s="101"/>
      <c r="F345" s="53" t="s">
        <v>222</v>
      </c>
      <c r="G345" s="102">
        <f t="shared" si="26"/>
        <v>24.08</v>
      </c>
      <c r="H345" s="133">
        <f t="shared" si="27"/>
        <v>0</v>
      </c>
      <c r="I345" s="102">
        <v>24.08</v>
      </c>
      <c r="J345" s="103">
        <f t="shared" si="29"/>
        <v>0</v>
      </c>
      <c r="K345" s="104">
        <v>1.0900000000000001</v>
      </c>
      <c r="L345" s="54">
        <f t="shared" si="28"/>
        <v>0</v>
      </c>
      <c r="M345" s="54">
        <v>8434453057540</v>
      </c>
      <c r="N345" s="55">
        <v>6</v>
      </c>
      <c r="O345" s="54">
        <v>73089059</v>
      </c>
    </row>
    <row r="346" spans="1:15" s="56" customFormat="1" ht="12.75" customHeight="1" x14ac:dyDescent="0.2">
      <c r="A346" s="110"/>
      <c r="B346" s="120" t="s">
        <v>114</v>
      </c>
      <c r="C346" s="106" t="s">
        <v>756</v>
      </c>
      <c r="D346" s="12" t="s">
        <v>757</v>
      </c>
      <c r="E346" s="101"/>
      <c r="F346" s="53" t="s">
        <v>222</v>
      </c>
      <c r="G346" s="102">
        <f t="shared" si="26"/>
        <v>29.06</v>
      </c>
      <c r="H346" s="133">
        <f t="shared" si="27"/>
        <v>0</v>
      </c>
      <c r="I346" s="102">
        <v>29.06</v>
      </c>
      <c r="J346" s="103">
        <f t="shared" si="29"/>
        <v>0</v>
      </c>
      <c r="K346" s="104">
        <v>1.45</v>
      </c>
      <c r="L346" s="54">
        <f t="shared" si="28"/>
        <v>0</v>
      </c>
      <c r="M346" s="54">
        <v>8434453057557</v>
      </c>
      <c r="N346" s="55">
        <v>6</v>
      </c>
      <c r="O346" s="54">
        <v>73089059</v>
      </c>
    </row>
    <row r="347" spans="1:15" s="56" customFormat="1" ht="12.75" customHeight="1" x14ac:dyDescent="0.2">
      <c r="A347" s="110"/>
      <c r="B347" s="120" t="s">
        <v>114</v>
      </c>
      <c r="C347" s="106" t="s">
        <v>758</v>
      </c>
      <c r="D347" s="12" t="s">
        <v>759</v>
      </c>
      <c r="E347" s="101"/>
      <c r="F347" s="53" t="s">
        <v>222</v>
      </c>
      <c r="G347" s="102">
        <f t="shared" si="26"/>
        <v>34.700000000000003</v>
      </c>
      <c r="H347" s="133">
        <f t="shared" si="27"/>
        <v>0</v>
      </c>
      <c r="I347" s="102">
        <v>34.700000000000003</v>
      </c>
      <c r="J347" s="103">
        <f t="shared" si="29"/>
        <v>0</v>
      </c>
      <c r="K347" s="104">
        <v>1.98</v>
      </c>
      <c r="L347" s="54">
        <f t="shared" si="28"/>
        <v>0</v>
      </c>
      <c r="M347" s="54">
        <v>8434453057564</v>
      </c>
      <c r="N347" s="55">
        <v>6</v>
      </c>
      <c r="O347" s="54">
        <v>73089059</v>
      </c>
    </row>
    <row r="348" spans="1:15" s="56" customFormat="1" ht="12.75" customHeight="1" x14ac:dyDescent="0.2">
      <c r="A348" s="110"/>
      <c r="B348" s="120" t="s">
        <v>114</v>
      </c>
      <c r="C348" s="106" t="s">
        <v>760</v>
      </c>
      <c r="D348" s="12" t="s">
        <v>761</v>
      </c>
      <c r="E348" s="101"/>
      <c r="F348" s="53" t="s">
        <v>222</v>
      </c>
      <c r="G348" s="102">
        <f t="shared" si="26"/>
        <v>44.42</v>
      </c>
      <c r="H348" s="133">
        <f t="shared" si="27"/>
        <v>0</v>
      </c>
      <c r="I348" s="102">
        <v>44.42</v>
      </c>
      <c r="J348" s="103">
        <f t="shared" si="29"/>
        <v>0</v>
      </c>
      <c r="K348" s="104">
        <v>2.78</v>
      </c>
      <c r="L348" s="54">
        <f t="shared" si="28"/>
        <v>0</v>
      </c>
      <c r="M348" s="54">
        <v>8434453057571</v>
      </c>
      <c r="N348" s="55">
        <v>6</v>
      </c>
      <c r="O348" s="54">
        <v>73089059</v>
      </c>
    </row>
    <row r="349" spans="1:15" s="56" customFormat="1" ht="12.75" customHeight="1" x14ac:dyDescent="0.2">
      <c r="A349" s="110"/>
      <c r="B349" s="120" t="s">
        <v>114</v>
      </c>
      <c r="C349" s="106" t="s">
        <v>762</v>
      </c>
      <c r="D349" s="12" t="s">
        <v>763</v>
      </c>
      <c r="E349" s="101"/>
      <c r="F349" s="53" t="s">
        <v>222</v>
      </c>
      <c r="G349" s="102">
        <f t="shared" si="26"/>
        <v>59.28</v>
      </c>
      <c r="H349" s="133">
        <f t="shared" si="27"/>
        <v>0</v>
      </c>
      <c r="I349" s="102">
        <v>59.28</v>
      </c>
      <c r="J349" s="103">
        <f t="shared" si="29"/>
        <v>0</v>
      </c>
      <c r="K349" s="104">
        <v>3.89</v>
      </c>
      <c r="L349" s="54">
        <f t="shared" si="28"/>
        <v>0</v>
      </c>
      <c r="M349" s="54">
        <v>8434453057588</v>
      </c>
      <c r="N349" s="55">
        <v>6</v>
      </c>
      <c r="O349" s="54">
        <v>73089059</v>
      </c>
    </row>
    <row r="350" spans="1:15" s="56" customFormat="1" ht="12.75" customHeight="1" x14ac:dyDescent="0.2">
      <c r="A350" s="110"/>
      <c r="B350" s="120" t="s">
        <v>114</v>
      </c>
      <c r="C350" s="106" t="s">
        <v>764</v>
      </c>
      <c r="D350" s="12" t="s">
        <v>765</v>
      </c>
      <c r="E350" s="101"/>
      <c r="F350" s="53" t="s">
        <v>222</v>
      </c>
      <c r="G350" s="102">
        <f t="shared" si="26"/>
        <v>75.5</v>
      </c>
      <c r="H350" s="133">
        <f t="shared" si="27"/>
        <v>0</v>
      </c>
      <c r="I350" s="102">
        <v>75.5</v>
      </c>
      <c r="J350" s="103">
        <f t="shared" si="29"/>
        <v>0</v>
      </c>
      <c r="K350" s="104">
        <v>5.18</v>
      </c>
      <c r="L350" s="54">
        <f t="shared" si="28"/>
        <v>0</v>
      </c>
      <c r="M350" s="54">
        <v>8434453057595</v>
      </c>
      <c r="N350" s="55">
        <v>6</v>
      </c>
      <c r="O350" s="54">
        <v>73089059</v>
      </c>
    </row>
    <row r="351" spans="1:15" s="56" customFormat="1" ht="12.75" customHeight="1" x14ac:dyDescent="0.2">
      <c r="A351" s="110"/>
      <c r="B351" s="120" t="s">
        <v>114</v>
      </c>
      <c r="C351" s="106" t="s">
        <v>766</v>
      </c>
      <c r="D351" s="12" t="s">
        <v>767</v>
      </c>
      <c r="E351" s="101"/>
      <c r="F351" s="53" t="s">
        <v>222</v>
      </c>
      <c r="G351" s="102">
        <f t="shared" si="26"/>
        <v>30.7</v>
      </c>
      <c r="H351" s="133">
        <f t="shared" si="27"/>
        <v>0</v>
      </c>
      <c r="I351" s="102">
        <v>30.7</v>
      </c>
      <c r="J351" s="103">
        <f t="shared" si="29"/>
        <v>0</v>
      </c>
      <c r="K351" s="104">
        <v>1.36</v>
      </c>
      <c r="L351" s="54">
        <f t="shared" si="28"/>
        <v>0</v>
      </c>
      <c r="M351" s="54">
        <v>8434453057687</v>
      </c>
      <c r="N351" s="55">
        <v>6</v>
      </c>
      <c r="O351" s="54">
        <v>73089059</v>
      </c>
    </row>
    <row r="352" spans="1:15" s="56" customFormat="1" ht="12.75" customHeight="1" x14ac:dyDescent="0.2">
      <c r="A352" s="110"/>
      <c r="B352" s="120" t="s">
        <v>114</v>
      </c>
      <c r="C352" s="106" t="s">
        <v>768</v>
      </c>
      <c r="D352" s="12" t="s">
        <v>769</v>
      </c>
      <c r="E352" s="101"/>
      <c r="F352" s="53" t="s">
        <v>222</v>
      </c>
      <c r="G352" s="102">
        <f t="shared" si="26"/>
        <v>45.2</v>
      </c>
      <c r="H352" s="133">
        <f t="shared" si="27"/>
        <v>0</v>
      </c>
      <c r="I352" s="102">
        <v>45.2</v>
      </c>
      <c r="J352" s="103">
        <f t="shared" si="29"/>
        <v>0</v>
      </c>
      <c r="K352" s="104">
        <v>1.72</v>
      </c>
      <c r="L352" s="54">
        <f t="shared" si="28"/>
        <v>0</v>
      </c>
      <c r="M352" s="54">
        <v>8434453057694</v>
      </c>
      <c r="N352" s="55">
        <v>6</v>
      </c>
      <c r="O352" s="54">
        <v>73089059</v>
      </c>
    </row>
    <row r="353" spans="1:15" s="56" customFormat="1" ht="12.75" customHeight="1" x14ac:dyDescent="0.2">
      <c r="A353" s="110"/>
      <c r="B353" s="120" t="s">
        <v>114</v>
      </c>
      <c r="C353" s="106" t="s">
        <v>770</v>
      </c>
      <c r="D353" s="12" t="s">
        <v>771</v>
      </c>
      <c r="E353" s="101"/>
      <c r="F353" s="53" t="s">
        <v>222</v>
      </c>
      <c r="G353" s="102">
        <f t="shared" si="26"/>
        <v>41.64</v>
      </c>
      <c r="H353" s="133">
        <f t="shared" si="27"/>
        <v>0</v>
      </c>
      <c r="I353" s="102">
        <v>41.64</v>
      </c>
      <c r="J353" s="103">
        <f t="shared" si="29"/>
        <v>0</v>
      </c>
      <c r="K353" s="104">
        <v>2.2799999999999998</v>
      </c>
      <c r="L353" s="54">
        <f t="shared" si="28"/>
        <v>0</v>
      </c>
      <c r="M353" s="54">
        <v>8434453057700</v>
      </c>
      <c r="N353" s="55">
        <v>6</v>
      </c>
      <c r="O353" s="54">
        <v>73089059</v>
      </c>
    </row>
    <row r="354" spans="1:15" s="56" customFormat="1" ht="12.75" customHeight="1" x14ac:dyDescent="0.2">
      <c r="A354" s="110"/>
      <c r="B354" s="120" t="s">
        <v>114</v>
      </c>
      <c r="C354" s="106" t="s">
        <v>772</v>
      </c>
      <c r="D354" s="12" t="s">
        <v>773</v>
      </c>
      <c r="E354" s="101"/>
      <c r="F354" s="53" t="s">
        <v>222</v>
      </c>
      <c r="G354" s="102">
        <f t="shared" si="26"/>
        <v>55.92</v>
      </c>
      <c r="H354" s="133">
        <f t="shared" si="27"/>
        <v>0</v>
      </c>
      <c r="I354" s="102">
        <v>55.92</v>
      </c>
      <c r="J354" s="103">
        <f t="shared" si="29"/>
        <v>0</v>
      </c>
      <c r="K354" s="104">
        <v>3.09</v>
      </c>
      <c r="L354" s="54">
        <f t="shared" si="28"/>
        <v>0</v>
      </c>
      <c r="M354" s="54">
        <v>8434453057717</v>
      </c>
      <c r="N354" s="55">
        <v>6</v>
      </c>
      <c r="O354" s="54">
        <v>73089059</v>
      </c>
    </row>
    <row r="355" spans="1:15" s="56" customFormat="1" ht="12.75" customHeight="1" x14ac:dyDescent="0.2">
      <c r="A355" s="110"/>
      <c r="B355" s="120" t="s">
        <v>114</v>
      </c>
      <c r="C355" s="106" t="s">
        <v>774</v>
      </c>
      <c r="D355" s="12" t="s">
        <v>775</v>
      </c>
      <c r="E355" s="101"/>
      <c r="F355" s="53" t="s">
        <v>222</v>
      </c>
      <c r="G355" s="102">
        <f t="shared" si="26"/>
        <v>63.22</v>
      </c>
      <c r="H355" s="133">
        <f t="shared" si="27"/>
        <v>0</v>
      </c>
      <c r="I355" s="102">
        <v>63.22</v>
      </c>
      <c r="J355" s="103">
        <f t="shared" si="29"/>
        <v>0</v>
      </c>
      <c r="K355" s="104">
        <v>4.2300000000000004</v>
      </c>
      <c r="L355" s="54">
        <f t="shared" si="28"/>
        <v>0</v>
      </c>
      <c r="M355" s="54">
        <v>8434453057724</v>
      </c>
      <c r="N355" s="55">
        <v>6</v>
      </c>
      <c r="O355" s="54">
        <v>73089059</v>
      </c>
    </row>
    <row r="356" spans="1:15" s="56" customFormat="1" ht="12.75" customHeight="1" x14ac:dyDescent="0.2">
      <c r="A356" s="110"/>
      <c r="B356" s="120" t="s">
        <v>114</v>
      </c>
      <c r="C356" s="106" t="s">
        <v>776</v>
      </c>
      <c r="D356" s="12" t="s">
        <v>777</v>
      </c>
      <c r="E356" s="101"/>
      <c r="F356" s="53" t="s">
        <v>222</v>
      </c>
      <c r="G356" s="102">
        <f t="shared" si="26"/>
        <v>79.739999999999995</v>
      </c>
      <c r="H356" s="133">
        <f t="shared" si="27"/>
        <v>0</v>
      </c>
      <c r="I356" s="102">
        <v>79.739999999999995</v>
      </c>
      <c r="J356" s="103">
        <f t="shared" si="29"/>
        <v>0</v>
      </c>
      <c r="K356" s="104">
        <v>5.55</v>
      </c>
      <c r="L356" s="54">
        <f t="shared" si="28"/>
        <v>0</v>
      </c>
      <c r="M356" s="54">
        <v>8434453057731</v>
      </c>
      <c r="N356" s="55">
        <v>6</v>
      </c>
      <c r="O356" s="54">
        <v>73089059</v>
      </c>
    </row>
    <row r="357" spans="1:15" s="56" customFormat="1" ht="12.75" customHeight="1" x14ac:dyDescent="0.2">
      <c r="A357" s="110"/>
      <c r="B357" s="120" t="s">
        <v>114</v>
      </c>
      <c r="C357" s="115" t="s">
        <v>778</v>
      </c>
      <c r="D357" s="53" t="s">
        <v>779</v>
      </c>
      <c r="E357" s="107"/>
      <c r="F357" s="12" t="s">
        <v>222</v>
      </c>
      <c r="G357" s="116">
        <f t="shared" si="26"/>
        <v>13.66</v>
      </c>
      <c r="H357" s="134">
        <f t="shared" si="27"/>
        <v>0</v>
      </c>
      <c r="I357" s="116">
        <v>13.66</v>
      </c>
      <c r="J357" s="117">
        <f t="shared" si="29"/>
        <v>0</v>
      </c>
      <c r="K357" s="104">
        <v>0.56000000000000005</v>
      </c>
      <c r="L357" s="54">
        <f t="shared" si="28"/>
        <v>0</v>
      </c>
      <c r="M357" s="54">
        <v>8434453156861</v>
      </c>
      <c r="N357" s="55">
        <v>6</v>
      </c>
      <c r="O357" s="54">
        <v>73089059</v>
      </c>
    </row>
    <row r="358" spans="1:15" s="56" customFormat="1" ht="12.75" customHeight="1" x14ac:dyDescent="0.2">
      <c r="A358" s="110"/>
      <c r="B358" s="120" t="s">
        <v>114</v>
      </c>
      <c r="C358" s="106" t="s">
        <v>780</v>
      </c>
      <c r="D358" s="12" t="s">
        <v>781</v>
      </c>
      <c r="E358" s="101"/>
      <c r="F358" s="53" t="s">
        <v>222</v>
      </c>
      <c r="G358" s="102">
        <f t="shared" si="26"/>
        <v>17.64</v>
      </c>
      <c r="H358" s="133">
        <f t="shared" si="27"/>
        <v>0</v>
      </c>
      <c r="I358" s="102">
        <v>17.64</v>
      </c>
      <c r="J358" s="103">
        <f t="shared" si="29"/>
        <v>0</v>
      </c>
      <c r="K358" s="104">
        <v>0.56000000000000005</v>
      </c>
      <c r="L358" s="54">
        <f t="shared" si="28"/>
        <v>0</v>
      </c>
      <c r="M358" s="54">
        <v>8434453058820</v>
      </c>
      <c r="N358" s="55">
        <v>6</v>
      </c>
      <c r="O358" s="54">
        <v>73089059</v>
      </c>
    </row>
    <row r="359" spans="1:15" s="56" customFormat="1" ht="12.75" customHeight="1" x14ac:dyDescent="0.2">
      <c r="A359" s="110"/>
      <c r="B359" s="120" t="s">
        <v>114</v>
      </c>
      <c r="C359" s="106" t="s">
        <v>782</v>
      </c>
      <c r="D359" s="12" t="s">
        <v>783</v>
      </c>
      <c r="E359" s="101"/>
      <c r="F359" s="53" t="s">
        <v>222</v>
      </c>
      <c r="G359" s="102">
        <f t="shared" si="26"/>
        <v>20.22</v>
      </c>
      <c r="H359" s="133">
        <f t="shared" si="27"/>
        <v>0</v>
      </c>
      <c r="I359" s="102">
        <v>20.22</v>
      </c>
      <c r="J359" s="103">
        <f t="shared" si="29"/>
        <v>0</v>
      </c>
      <c r="K359" s="104">
        <v>0.63</v>
      </c>
      <c r="L359" s="54">
        <f t="shared" si="28"/>
        <v>0</v>
      </c>
      <c r="M359" s="54">
        <v>8434453058837</v>
      </c>
      <c r="N359" s="55">
        <v>6</v>
      </c>
      <c r="O359" s="54">
        <v>73089059</v>
      </c>
    </row>
    <row r="360" spans="1:15" s="56" customFormat="1" ht="12.75" customHeight="1" x14ac:dyDescent="0.2">
      <c r="A360" s="110"/>
      <c r="B360" s="120" t="s">
        <v>114</v>
      </c>
      <c r="C360" s="106" t="s">
        <v>784</v>
      </c>
      <c r="D360" s="12" t="s">
        <v>785</v>
      </c>
      <c r="E360" s="101"/>
      <c r="F360" s="53" t="s">
        <v>222</v>
      </c>
      <c r="G360" s="102">
        <f t="shared" si="26"/>
        <v>19.2</v>
      </c>
      <c r="H360" s="133">
        <f t="shared" si="27"/>
        <v>0</v>
      </c>
      <c r="I360" s="102">
        <v>19.2</v>
      </c>
      <c r="J360" s="103">
        <f t="shared" si="29"/>
        <v>0</v>
      </c>
      <c r="K360" s="104">
        <v>0.72</v>
      </c>
      <c r="L360" s="54">
        <f t="shared" si="28"/>
        <v>0</v>
      </c>
      <c r="M360" s="54">
        <v>8434453058844</v>
      </c>
      <c r="N360" s="55">
        <v>6</v>
      </c>
      <c r="O360" s="54">
        <v>73089059</v>
      </c>
    </row>
    <row r="361" spans="1:15" s="56" customFormat="1" ht="12.75" customHeight="1" x14ac:dyDescent="0.2">
      <c r="A361" s="110"/>
      <c r="B361" s="120" t="s">
        <v>114</v>
      </c>
      <c r="C361" s="106" t="s">
        <v>786</v>
      </c>
      <c r="D361" s="12" t="s">
        <v>787</v>
      </c>
      <c r="E361" s="101"/>
      <c r="F361" s="53" t="s">
        <v>222</v>
      </c>
      <c r="G361" s="102">
        <f t="shared" si="26"/>
        <v>22.72</v>
      </c>
      <c r="H361" s="133">
        <f t="shared" si="27"/>
        <v>0</v>
      </c>
      <c r="I361" s="102">
        <v>22.72</v>
      </c>
      <c r="J361" s="103">
        <f t="shared" si="29"/>
        <v>0</v>
      </c>
      <c r="K361" s="104">
        <v>0.87</v>
      </c>
      <c r="L361" s="54">
        <f t="shared" si="28"/>
        <v>0</v>
      </c>
      <c r="M361" s="54">
        <v>8434453058851</v>
      </c>
      <c r="N361" s="55">
        <v>6</v>
      </c>
      <c r="O361" s="54">
        <v>73089059</v>
      </c>
    </row>
    <row r="362" spans="1:15" s="56" customFormat="1" ht="12.75" customHeight="1" x14ac:dyDescent="0.2">
      <c r="A362" s="110"/>
      <c r="B362" s="120" t="s">
        <v>114</v>
      </c>
      <c r="C362" s="106" t="s">
        <v>788</v>
      </c>
      <c r="D362" s="12" t="s">
        <v>789</v>
      </c>
      <c r="E362" s="101"/>
      <c r="F362" s="53" t="s">
        <v>222</v>
      </c>
      <c r="G362" s="102">
        <f t="shared" si="26"/>
        <v>25.22</v>
      </c>
      <c r="H362" s="133">
        <f t="shared" si="27"/>
        <v>0</v>
      </c>
      <c r="I362" s="102">
        <v>25.22</v>
      </c>
      <c r="J362" s="103">
        <f t="shared" si="29"/>
        <v>0</v>
      </c>
      <c r="K362" s="104">
        <v>1.04</v>
      </c>
      <c r="L362" s="54">
        <f t="shared" si="28"/>
        <v>0</v>
      </c>
      <c r="M362" s="54">
        <v>8434453058868</v>
      </c>
      <c r="N362" s="55">
        <v>6</v>
      </c>
      <c r="O362" s="54">
        <v>73089059</v>
      </c>
    </row>
    <row r="363" spans="1:15" s="56" customFormat="1" ht="12.75" customHeight="1" x14ac:dyDescent="0.2">
      <c r="A363" s="110"/>
      <c r="B363" s="120" t="s">
        <v>114</v>
      </c>
      <c r="C363" s="106" t="s">
        <v>790</v>
      </c>
      <c r="D363" s="12" t="s">
        <v>791</v>
      </c>
      <c r="E363" s="101"/>
      <c r="F363" s="53" t="s">
        <v>222</v>
      </c>
      <c r="G363" s="102">
        <f t="shared" ref="G363:G429" si="30">I363*(1-J363)</f>
        <v>28.96</v>
      </c>
      <c r="H363" s="133">
        <f t="shared" ref="H363:H429" si="31">E363*G363</f>
        <v>0</v>
      </c>
      <c r="I363" s="102">
        <v>28.96</v>
      </c>
      <c r="J363" s="103">
        <f t="shared" si="29"/>
        <v>0</v>
      </c>
      <c r="K363" s="104">
        <v>1.2</v>
      </c>
      <c r="L363" s="54">
        <f t="shared" ref="L363:L429" si="32">E363*K363</f>
        <v>0</v>
      </c>
      <c r="M363" s="54">
        <v>8434453058875</v>
      </c>
      <c r="N363" s="55">
        <v>6</v>
      </c>
      <c r="O363" s="54">
        <v>73089059</v>
      </c>
    </row>
    <row r="364" spans="1:15" s="56" customFormat="1" ht="12.75" customHeight="1" x14ac:dyDescent="0.2">
      <c r="A364" s="110"/>
      <c r="B364" s="120" t="s">
        <v>114</v>
      </c>
      <c r="C364" s="106" t="s">
        <v>792</v>
      </c>
      <c r="D364" s="12" t="s">
        <v>793</v>
      </c>
      <c r="E364" s="101"/>
      <c r="F364" s="53" t="s">
        <v>222</v>
      </c>
      <c r="G364" s="102">
        <f t="shared" si="30"/>
        <v>20.02</v>
      </c>
      <c r="H364" s="133">
        <f t="shared" si="31"/>
        <v>0</v>
      </c>
      <c r="I364" s="102">
        <v>20.02</v>
      </c>
      <c r="J364" s="103">
        <f t="shared" si="29"/>
        <v>0</v>
      </c>
      <c r="K364" s="104">
        <v>0.71</v>
      </c>
      <c r="L364" s="54">
        <f t="shared" si="32"/>
        <v>0</v>
      </c>
      <c r="M364" s="54">
        <v>8434453058967</v>
      </c>
      <c r="N364" s="55">
        <v>6</v>
      </c>
      <c r="O364" s="54">
        <v>73089059</v>
      </c>
    </row>
    <row r="365" spans="1:15" s="56" customFormat="1" ht="12.75" customHeight="1" x14ac:dyDescent="0.2">
      <c r="A365" s="110"/>
      <c r="B365" s="120" t="s">
        <v>114</v>
      </c>
      <c r="C365" s="106" t="s">
        <v>794</v>
      </c>
      <c r="D365" s="12" t="s">
        <v>795</v>
      </c>
      <c r="E365" s="101"/>
      <c r="F365" s="53" t="s">
        <v>222</v>
      </c>
      <c r="G365" s="102">
        <f t="shared" si="30"/>
        <v>24.12</v>
      </c>
      <c r="H365" s="133">
        <f t="shared" si="31"/>
        <v>0</v>
      </c>
      <c r="I365" s="102">
        <v>24.12</v>
      </c>
      <c r="J365" s="103">
        <f t="shared" si="29"/>
        <v>0</v>
      </c>
      <c r="K365" s="104">
        <v>0.79</v>
      </c>
      <c r="L365" s="54">
        <f t="shared" si="32"/>
        <v>0</v>
      </c>
      <c r="M365" s="54">
        <v>8434453058974</v>
      </c>
      <c r="N365" s="55">
        <v>6</v>
      </c>
      <c r="O365" s="54">
        <v>73089059</v>
      </c>
    </row>
    <row r="366" spans="1:15" s="56" customFormat="1" ht="12.75" customHeight="1" x14ac:dyDescent="0.2">
      <c r="A366" s="110"/>
      <c r="B366" s="120" t="s">
        <v>114</v>
      </c>
      <c r="C366" s="106" t="s">
        <v>796</v>
      </c>
      <c r="D366" s="12" t="s">
        <v>797</v>
      </c>
      <c r="E366" s="101"/>
      <c r="F366" s="53" t="s">
        <v>222</v>
      </c>
      <c r="G366" s="102">
        <f t="shared" si="30"/>
        <v>23.28</v>
      </c>
      <c r="H366" s="133">
        <f t="shared" si="31"/>
        <v>0</v>
      </c>
      <c r="I366" s="102">
        <v>23.28</v>
      </c>
      <c r="J366" s="103">
        <f t="shared" si="29"/>
        <v>0</v>
      </c>
      <c r="K366" s="104">
        <v>0.86</v>
      </c>
      <c r="L366" s="54">
        <f t="shared" si="32"/>
        <v>0</v>
      </c>
      <c r="M366" s="54">
        <v>8434453058981</v>
      </c>
      <c r="N366" s="55">
        <v>6</v>
      </c>
      <c r="O366" s="54">
        <v>73089059</v>
      </c>
    </row>
    <row r="367" spans="1:15" s="56" customFormat="1" ht="12.75" customHeight="1" x14ac:dyDescent="0.2">
      <c r="A367" s="110"/>
      <c r="B367" s="120" t="s">
        <v>114</v>
      </c>
      <c r="C367" s="106" t="s">
        <v>798</v>
      </c>
      <c r="D367" s="12" t="s">
        <v>799</v>
      </c>
      <c r="E367" s="101"/>
      <c r="F367" s="53" t="s">
        <v>222</v>
      </c>
      <c r="G367" s="102">
        <f t="shared" si="30"/>
        <v>24.26</v>
      </c>
      <c r="H367" s="133">
        <f t="shared" si="31"/>
        <v>0</v>
      </c>
      <c r="I367" s="102">
        <v>24.26</v>
      </c>
      <c r="J367" s="103">
        <f t="shared" si="29"/>
        <v>0</v>
      </c>
      <c r="K367" s="104">
        <v>1.03</v>
      </c>
      <c r="L367" s="54">
        <f t="shared" si="32"/>
        <v>0</v>
      </c>
      <c r="M367" s="54">
        <v>8434453058998</v>
      </c>
      <c r="N367" s="55">
        <v>6</v>
      </c>
      <c r="O367" s="54">
        <v>73089059</v>
      </c>
    </row>
    <row r="368" spans="1:15" s="56" customFormat="1" ht="12.75" customHeight="1" x14ac:dyDescent="0.2">
      <c r="A368" s="110"/>
      <c r="B368" s="120" t="s">
        <v>114</v>
      </c>
      <c r="C368" s="106" t="s">
        <v>800</v>
      </c>
      <c r="D368" s="12" t="s">
        <v>801</v>
      </c>
      <c r="E368" s="101"/>
      <c r="F368" s="53" t="s">
        <v>222</v>
      </c>
      <c r="G368" s="102">
        <f t="shared" si="30"/>
        <v>26.62</v>
      </c>
      <c r="H368" s="133">
        <f t="shared" si="31"/>
        <v>0</v>
      </c>
      <c r="I368" s="102">
        <v>26.62</v>
      </c>
      <c r="J368" s="103">
        <f t="shared" si="29"/>
        <v>0</v>
      </c>
      <c r="K368" s="104">
        <v>1.19</v>
      </c>
      <c r="L368" s="54">
        <f t="shared" si="32"/>
        <v>0</v>
      </c>
      <c r="M368" s="54">
        <v>8434453059001</v>
      </c>
      <c r="N368" s="55">
        <v>6</v>
      </c>
      <c r="O368" s="54">
        <v>73089059</v>
      </c>
    </row>
    <row r="369" spans="1:15" s="56" customFormat="1" ht="12.75" customHeight="1" x14ac:dyDescent="0.2">
      <c r="A369" s="110"/>
      <c r="B369" s="120" t="s">
        <v>114</v>
      </c>
      <c r="C369" s="106" t="s">
        <v>802</v>
      </c>
      <c r="D369" s="12" t="s">
        <v>803</v>
      </c>
      <c r="E369" s="101"/>
      <c r="F369" s="53" t="s">
        <v>222</v>
      </c>
      <c r="G369" s="102">
        <f t="shared" si="30"/>
        <v>29.16</v>
      </c>
      <c r="H369" s="133">
        <f t="shared" si="31"/>
        <v>0</v>
      </c>
      <c r="I369" s="102">
        <v>29.16</v>
      </c>
      <c r="J369" s="103">
        <f t="shared" si="29"/>
        <v>0</v>
      </c>
      <c r="K369" s="104">
        <v>1.35</v>
      </c>
      <c r="L369" s="54">
        <f t="shared" si="32"/>
        <v>0</v>
      </c>
      <c r="M369" s="54">
        <v>8434453059018</v>
      </c>
      <c r="N369" s="55">
        <v>6</v>
      </c>
      <c r="O369" s="54">
        <v>73089059</v>
      </c>
    </row>
    <row r="370" spans="1:15" s="56" customFormat="1" ht="12.75" customHeight="1" x14ac:dyDescent="0.2">
      <c r="A370" s="110"/>
      <c r="B370" s="120" t="s">
        <v>114</v>
      </c>
      <c r="C370" s="106" t="s">
        <v>804</v>
      </c>
      <c r="D370" s="12" t="s">
        <v>805</v>
      </c>
      <c r="E370" s="101"/>
      <c r="F370" s="53" t="s">
        <v>222</v>
      </c>
      <c r="G370" s="102">
        <f t="shared" si="30"/>
        <v>2.54</v>
      </c>
      <c r="H370" s="133">
        <f t="shared" si="31"/>
        <v>0</v>
      </c>
      <c r="I370" s="102">
        <v>2.54</v>
      </c>
      <c r="J370" s="103">
        <f t="shared" si="29"/>
        <v>0</v>
      </c>
      <c r="K370" s="104">
        <v>0.06</v>
      </c>
      <c r="L370" s="54">
        <f t="shared" si="32"/>
        <v>0</v>
      </c>
      <c r="M370" s="54">
        <v>8434453056505</v>
      </c>
      <c r="N370" s="55">
        <v>6</v>
      </c>
      <c r="O370" s="54">
        <v>73089059</v>
      </c>
    </row>
    <row r="371" spans="1:15" s="56" customFormat="1" ht="12.75" customHeight="1" x14ac:dyDescent="0.2">
      <c r="A371" s="110"/>
      <c r="B371" s="120" t="s">
        <v>114</v>
      </c>
      <c r="C371" s="106" t="s">
        <v>806</v>
      </c>
      <c r="D371" s="12" t="s">
        <v>807</v>
      </c>
      <c r="E371" s="101"/>
      <c r="F371" s="53" t="s">
        <v>222</v>
      </c>
      <c r="G371" s="102">
        <f t="shared" si="30"/>
        <v>2.5</v>
      </c>
      <c r="H371" s="133">
        <f t="shared" si="31"/>
        <v>0</v>
      </c>
      <c r="I371" s="102">
        <v>2.5</v>
      </c>
      <c r="J371" s="103">
        <f t="shared" si="29"/>
        <v>0</v>
      </c>
      <c r="K371" s="104">
        <v>0.05</v>
      </c>
      <c r="L371" s="54">
        <f t="shared" si="32"/>
        <v>0</v>
      </c>
      <c r="M371" s="54">
        <v>8434453068782</v>
      </c>
      <c r="N371" s="55">
        <v>6</v>
      </c>
      <c r="O371" s="54">
        <v>73089059</v>
      </c>
    </row>
    <row r="372" spans="1:15" s="56" customFormat="1" ht="12.75" customHeight="1" x14ac:dyDescent="0.2">
      <c r="A372" s="110"/>
      <c r="B372" s="120" t="s">
        <v>114</v>
      </c>
      <c r="C372" s="106" t="s">
        <v>808</v>
      </c>
      <c r="D372" s="12" t="s">
        <v>809</v>
      </c>
      <c r="E372" s="101"/>
      <c r="F372" s="53" t="s">
        <v>222</v>
      </c>
      <c r="G372" s="102">
        <f t="shared" si="30"/>
        <v>2.8</v>
      </c>
      <c r="H372" s="133">
        <f t="shared" si="31"/>
        <v>0</v>
      </c>
      <c r="I372" s="102">
        <v>2.8</v>
      </c>
      <c r="J372" s="103">
        <f t="shared" si="29"/>
        <v>0</v>
      </c>
      <c r="K372" s="104">
        <v>7.0000000000000007E-2</v>
      </c>
      <c r="L372" s="54">
        <f t="shared" si="32"/>
        <v>0</v>
      </c>
      <c r="M372" s="54">
        <v>8434453068829</v>
      </c>
      <c r="N372" s="55">
        <v>6</v>
      </c>
      <c r="O372" s="54">
        <v>73089059</v>
      </c>
    </row>
    <row r="373" spans="1:15" s="56" customFormat="1" ht="12.75" customHeight="1" x14ac:dyDescent="0.2">
      <c r="A373" s="110"/>
      <c r="B373" s="120" t="s">
        <v>114</v>
      </c>
      <c r="C373" s="106" t="s">
        <v>810</v>
      </c>
      <c r="D373" s="12" t="s">
        <v>811</v>
      </c>
      <c r="E373" s="101"/>
      <c r="F373" s="53" t="s">
        <v>222</v>
      </c>
      <c r="G373" s="102">
        <f t="shared" si="30"/>
        <v>2.84</v>
      </c>
      <c r="H373" s="133">
        <f t="shared" si="31"/>
        <v>0</v>
      </c>
      <c r="I373" s="102">
        <v>2.84</v>
      </c>
      <c r="J373" s="103">
        <f t="shared" si="29"/>
        <v>0</v>
      </c>
      <c r="K373" s="104">
        <v>0.09</v>
      </c>
      <c r="L373" s="54">
        <f t="shared" si="32"/>
        <v>0</v>
      </c>
      <c r="M373" s="54">
        <v>8434453068805</v>
      </c>
      <c r="N373" s="55">
        <v>6</v>
      </c>
      <c r="O373" s="54">
        <v>73089059</v>
      </c>
    </row>
    <row r="374" spans="1:15" s="56" customFormat="1" ht="12.75" customHeight="1" x14ac:dyDescent="0.2">
      <c r="A374" s="110"/>
      <c r="B374" s="120" t="s">
        <v>114</v>
      </c>
      <c r="C374" s="106" t="s">
        <v>812</v>
      </c>
      <c r="D374" s="12" t="s">
        <v>813</v>
      </c>
      <c r="E374" s="101"/>
      <c r="F374" s="53" t="s">
        <v>222</v>
      </c>
      <c r="G374" s="102">
        <f t="shared" si="30"/>
        <v>3.3</v>
      </c>
      <c r="H374" s="133">
        <f t="shared" si="31"/>
        <v>0</v>
      </c>
      <c r="I374" s="102">
        <v>3.3</v>
      </c>
      <c r="J374" s="103">
        <f t="shared" si="29"/>
        <v>0</v>
      </c>
      <c r="K374" s="104">
        <v>0.12</v>
      </c>
      <c r="L374" s="54">
        <f t="shared" si="32"/>
        <v>0</v>
      </c>
      <c r="M374" s="54">
        <v>8434453068843</v>
      </c>
      <c r="N374" s="55">
        <v>6</v>
      </c>
      <c r="O374" s="54">
        <v>73089059</v>
      </c>
    </row>
    <row r="375" spans="1:15" s="56" customFormat="1" ht="12.75" customHeight="1" x14ac:dyDescent="0.2">
      <c r="A375" s="110"/>
      <c r="B375" s="120" t="s">
        <v>114</v>
      </c>
      <c r="C375" s="100" t="s">
        <v>1654</v>
      </c>
      <c r="D375" s="53" t="s">
        <v>1657</v>
      </c>
      <c r="E375" s="101"/>
      <c r="F375" s="53" t="s">
        <v>222</v>
      </c>
      <c r="G375" s="102">
        <f t="shared" si="30"/>
        <v>3.28</v>
      </c>
      <c r="H375" s="133">
        <f t="shared" si="31"/>
        <v>0</v>
      </c>
      <c r="I375" s="102">
        <v>3.28</v>
      </c>
      <c r="J375" s="103">
        <f>H$16/100</f>
        <v>0</v>
      </c>
      <c r="K375" s="104">
        <v>0.19</v>
      </c>
      <c r="L375" s="54">
        <f t="shared" si="32"/>
        <v>0</v>
      </c>
      <c r="M375" s="54">
        <v>8434453089879</v>
      </c>
      <c r="N375" s="55">
        <v>6</v>
      </c>
      <c r="O375" s="54">
        <v>73089059</v>
      </c>
    </row>
    <row r="376" spans="1:15" s="56" customFormat="1" ht="12.75" customHeight="1" x14ac:dyDescent="0.2">
      <c r="A376" s="110"/>
      <c r="B376" s="120" t="s">
        <v>114</v>
      </c>
      <c r="C376" s="105" t="s">
        <v>1655</v>
      </c>
      <c r="D376" s="53" t="s">
        <v>1658</v>
      </c>
      <c r="E376" s="101"/>
      <c r="F376" s="53" t="s">
        <v>222</v>
      </c>
      <c r="G376" s="102">
        <f t="shared" si="30"/>
        <v>3.76</v>
      </c>
      <c r="H376" s="133">
        <f t="shared" si="31"/>
        <v>0</v>
      </c>
      <c r="I376" s="102">
        <v>3.76</v>
      </c>
      <c r="J376" s="103">
        <f t="shared" ref="J376:J377" si="33">H$16/100</f>
        <v>0</v>
      </c>
      <c r="K376" s="104">
        <v>0.25</v>
      </c>
      <c r="L376" s="54">
        <f t="shared" si="32"/>
        <v>0</v>
      </c>
      <c r="M376" s="54">
        <v>8434453089886</v>
      </c>
      <c r="N376" s="55">
        <v>6</v>
      </c>
      <c r="O376" s="54">
        <v>73089059</v>
      </c>
    </row>
    <row r="377" spans="1:15" s="56" customFormat="1" ht="12.75" customHeight="1" x14ac:dyDescent="0.2">
      <c r="A377" s="110"/>
      <c r="B377" s="120" t="s">
        <v>114</v>
      </c>
      <c r="C377" s="105" t="s">
        <v>1656</v>
      </c>
      <c r="D377" s="53" t="s">
        <v>1659</v>
      </c>
      <c r="E377" s="101"/>
      <c r="F377" s="53" t="s">
        <v>222</v>
      </c>
      <c r="G377" s="102">
        <f t="shared" si="30"/>
        <v>4.24</v>
      </c>
      <c r="H377" s="133">
        <f t="shared" si="31"/>
        <v>0</v>
      </c>
      <c r="I377" s="102">
        <v>4.24</v>
      </c>
      <c r="J377" s="103">
        <f t="shared" si="33"/>
        <v>0</v>
      </c>
      <c r="K377" s="104">
        <v>0.3</v>
      </c>
      <c r="L377" s="54">
        <f t="shared" si="32"/>
        <v>0</v>
      </c>
      <c r="M377" s="54">
        <v>8434453089893</v>
      </c>
      <c r="N377" s="55">
        <v>6</v>
      </c>
      <c r="O377" s="54">
        <v>73089059</v>
      </c>
    </row>
    <row r="378" spans="1:15" s="56" customFormat="1" ht="12.75" customHeight="1" x14ac:dyDescent="0.2">
      <c r="A378" s="110"/>
      <c r="B378" s="120" t="s">
        <v>114</v>
      </c>
      <c r="C378" s="100" t="s">
        <v>814</v>
      </c>
      <c r="D378" s="12" t="s">
        <v>815</v>
      </c>
      <c r="E378" s="101"/>
      <c r="F378" s="53" t="s">
        <v>222</v>
      </c>
      <c r="G378" s="102">
        <f t="shared" si="30"/>
        <v>2.1800000000000002</v>
      </c>
      <c r="H378" s="133">
        <f t="shared" si="31"/>
        <v>0</v>
      </c>
      <c r="I378" s="102">
        <v>2.1800000000000002</v>
      </c>
      <c r="J378" s="103">
        <f t="shared" si="29"/>
        <v>0</v>
      </c>
      <c r="K378" s="104">
        <v>0.1</v>
      </c>
      <c r="L378" s="54">
        <f t="shared" si="32"/>
        <v>0</v>
      </c>
      <c r="M378" s="54">
        <v>8434453009327</v>
      </c>
      <c r="N378" s="55">
        <v>6</v>
      </c>
      <c r="O378" s="54">
        <v>73089059</v>
      </c>
    </row>
    <row r="379" spans="1:15" s="56" customFormat="1" ht="12.75" customHeight="1" x14ac:dyDescent="0.2">
      <c r="A379" s="110"/>
      <c r="B379" s="120" t="s">
        <v>114</v>
      </c>
      <c r="C379" s="100" t="s">
        <v>816</v>
      </c>
      <c r="D379" s="12" t="s">
        <v>817</v>
      </c>
      <c r="E379" s="101"/>
      <c r="F379" s="53" t="s">
        <v>222</v>
      </c>
      <c r="G379" s="102">
        <f t="shared" si="30"/>
        <v>3.32</v>
      </c>
      <c r="H379" s="133">
        <f t="shared" si="31"/>
        <v>0</v>
      </c>
      <c r="I379" s="102">
        <v>3.32</v>
      </c>
      <c r="J379" s="103">
        <f t="shared" si="29"/>
        <v>0</v>
      </c>
      <c r="K379" s="104">
        <v>0.19</v>
      </c>
      <c r="L379" s="54">
        <f t="shared" si="32"/>
        <v>0</v>
      </c>
      <c r="M379" s="54">
        <v>8434453009549</v>
      </c>
      <c r="N379" s="55">
        <v>6</v>
      </c>
      <c r="O379" s="54">
        <v>73089059</v>
      </c>
    </row>
    <row r="380" spans="1:15" s="56" customFormat="1" ht="12.75" customHeight="1" x14ac:dyDescent="0.2">
      <c r="A380" s="110"/>
      <c r="B380" s="120" t="s">
        <v>114</v>
      </c>
      <c r="C380" s="100" t="s">
        <v>818</v>
      </c>
      <c r="D380" s="12" t="s">
        <v>819</v>
      </c>
      <c r="E380" s="101"/>
      <c r="F380" s="53" t="s">
        <v>222</v>
      </c>
      <c r="G380" s="102">
        <f t="shared" si="30"/>
        <v>4.18</v>
      </c>
      <c r="H380" s="133">
        <f t="shared" si="31"/>
        <v>0</v>
      </c>
      <c r="I380" s="102">
        <v>4.18</v>
      </c>
      <c r="J380" s="103">
        <f t="shared" si="29"/>
        <v>0</v>
      </c>
      <c r="K380" s="104">
        <v>0.25</v>
      </c>
      <c r="L380" s="54">
        <f t="shared" si="32"/>
        <v>0</v>
      </c>
      <c r="M380" s="54">
        <v>8434453009655</v>
      </c>
      <c r="N380" s="55">
        <v>6</v>
      </c>
      <c r="O380" s="54">
        <v>73089059</v>
      </c>
    </row>
    <row r="381" spans="1:15" s="56" customFormat="1" ht="12.75" customHeight="1" x14ac:dyDescent="0.2">
      <c r="A381" s="110"/>
      <c r="B381" s="120" t="s">
        <v>114</v>
      </c>
      <c r="C381" s="106" t="s">
        <v>820</v>
      </c>
      <c r="D381" s="12" t="s">
        <v>821</v>
      </c>
      <c r="E381" s="101"/>
      <c r="F381" s="53" t="s">
        <v>222</v>
      </c>
      <c r="G381" s="102">
        <f t="shared" si="30"/>
        <v>3.98</v>
      </c>
      <c r="H381" s="133">
        <f t="shared" si="31"/>
        <v>0</v>
      </c>
      <c r="I381" s="102">
        <v>3.98</v>
      </c>
      <c r="J381" s="103">
        <f t="shared" si="29"/>
        <v>0</v>
      </c>
      <c r="K381" s="104">
        <v>0.19</v>
      </c>
      <c r="L381" s="54">
        <f t="shared" si="32"/>
        <v>0</v>
      </c>
      <c r="M381" s="54">
        <v>8434453004483</v>
      </c>
      <c r="N381" s="55">
        <v>6</v>
      </c>
      <c r="O381" s="54">
        <v>73089059</v>
      </c>
    </row>
    <row r="382" spans="1:15" s="56" customFormat="1" ht="12.75" customHeight="1" x14ac:dyDescent="0.2">
      <c r="A382" s="110"/>
      <c r="B382" s="120" t="s">
        <v>114</v>
      </c>
      <c r="C382" s="106" t="s">
        <v>822</v>
      </c>
      <c r="D382" s="12" t="s">
        <v>823</v>
      </c>
      <c r="E382" s="101"/>
      <c r="F382" s="53" t="s">
        <v>222</v>
      </c>
      <c r="G382" s="102">
        <f t="shared" si="30"/>
        <v>5.04</v>
      </c>
      <c r="H382" s="133">
        <f t="shared" si="31"/>
        <v>0</v>
      </c>
      <c r="I382" s="102">
        <v>5.04</v>
      </c>
      <c r="J382" s="103">
        <f t="shared" si="29"/>
        <v>0</v>
      </c>
      <c r="K382" s="104">
        <v>0.23</v>
      </c>
      <c r="L382" s="54">
        <f t="shared" si="32"/>
        <v>0</v>
      </c>
      <c r="M382" s="54">
        <v>8434453004490</v>
      </c>
      <c r="N382" s="55">
        <v>6</v>
      </c>
      <c r="O382" s="54">
        <v>73089059</v>
      </c>
    </row>
    <row r="383" spans="1:15" s="56" customFormat="1" ht="12.75" customHeight="1" x14ac:dyDescent="0.2">
      <c r="A383" s="110"/>
      <c r="B383" s="120" t="s">
        <v>114</v>
      </c>
      <c r="C383" s="106" t="s">
        <v>824</v>
      </c>
      <c r="D383" s="12" t="s">
        <v>825</v>
      </c>
      <c r="E383" s="101"/>
      <c r="F383" s="53" t="s">
        <v>222</v>
      </c>
      <c r="G383" s="102">
        <f t="shared" si="30"/>
        <v>6.36</v>
      </c>
      <c r="H383" s="133">
        <f t="shared" si="31"/>
        <v>0</v>
      </c>
      <c r="I383" s="102">
        <v>6.36</v>
      </c>
      <c r="J383" s="103">
        <f t="shared" si="29"/>
        <v>0</v>
      </c>
      <c r="K383" s="104">
        <v>0.27</v>
      </c>
      <c r="L383" s="54">
        <f t="shared" si="32"/>
        <v>0</v>
      </c>
      <c r="M383" s="54">
        <v>8434453004506</v>
      </c>
      <c r="N383" s="55">
        <v>6</v>
      </c>
      <c r="O383" s="54">
        <v>73089059</v>
      </c>
    </row>
    <row r="384" spans="1:15" s="56" customFormat="1" ht="12.75" customHeight="1" x14ac:dyDescent="0.2">
      <c r="A384" s="110"/>
      <c r="B384" s="120" t="s">
        <v>114</v>
      </c>
      <c r="C384" s="106" t="s">
        <v>826</v>
      </c>
      <c r="D384" s="12" t="s">
        <v>827</v>
      </c>
      <c r="E384" s="101"/>
      <c r="F384" s="53" t="s">
        <v>222</v>
      </c>
      <c r="G384" s="102">
        <f t="shared" si="30"/>
        <v>8.82</v>
      </c>
      <c r="H384" s="133">
        <f t="shared" si="31"/>
        <v>0</v>
      </c>
      <c r="I384" s="102">
        <v>8.82</v>
      </c>
      <c r="J384" s="103">
        <f t="shared" si="29"/>
        <v>0</v>
      </c>
      <c r="K384" s="104">
        <v>0.5</v>
      </c>
      <c r="L384" s="54">
        <f t="shared" si="32"/>
        <v>0</v>
      </c>
      <c r="M384" s="54">
        <v>8434453004759</v>
      </c>
      <c r="N384" s="55">
        <v>6</v>
      </c>
      <c r="O384" s="54">
        <v>73089059</v>
      </c>
    </row>
    <row r="385" spans="1:15" s="56" customFormat="1" ht="12.75" customHeight="1" x14ac:dyDescent="0.2">
      <c r="A385" s="110"/>
      <c r="B385" s="120" t="s">
        <v>114</v>
      </c>
      <c r="C385" s="106" t="s">
        <v>828</v>
      </c>
      <c r="D385" s="12" t="s">
        <v>829</v>
      </c>
      <c r="E385" s="101"/>
      <c r="F385" s="53" t="s">
        <v>222</v>
      </c>
      <c r="G385" s="102">
        <f t="shared" si="30"/>
        <v>14.2</v>
      </c>
      <c r="H385" s="133">
        <f t="shared" si="31"/>
        <v>0</v>
      </c>
      <c r="I385" s="102">
        <v>14.2</v>
      </c>
      <c r="J385" s="103">
        <f t="shared" si="29"/>
        <v>0</v>
      </c>
      <c r="K385" s="104">
        <v>0.64</v>
      </c>
      <c r="L385" s="54">
        <f t="shared" si="32"/>
        <v>0</v>
      </c>
      <c r="M385" s="54">
        <v>8434453004841</v>
      </c>
      <c r="N385" s="55">
        <v>6</v>
      </c>
      <c r="O385" s="54">
        <v>73089059</v>
      </c>
    </row>
    <row r="386" spans="1:15" s="56" customFormat="1" ht="12.75" customHeight="1" x14ac:dyDescent="0.2">
      <c r="A386" s="110"/>
      <c r="B386" s="120" t="s">
        <v>114</v>
      </c>
      <c r="C386" s="106" t="s">
        <v>830</v>
      </c>
      <c r="D386" s="12" t="s">
        <v>831</v>
      </c>
      <c r="E386" s="101"/>
      <c r="F386" s="53" t="s">
        <v>222</v>
      </c>
      <c r="G386" s="102">
        <f t="shared" si="30"/>
        <v>15.48</v>
      </c>
      <c r="H386" s="133">
        <f t="shared" si="31"/>
        <v>0</v>
      </c>
      <c r="I386" s="102">
        <v>15.48</v>
      </c>
      <c r="J386" s="103">
        <f t="shared" si="29"/>
        <v>0</v>
      </c>
      <c r="K386" s="104">
        <v>1.03</v>
      </c>
      <c r="L386" s="54">
        <f t="shared" si="32"/>
        <v>0</v>
      </c>
      <c r="M386" s="54">
        <v>8434453004919</v>
      </c>
      <c r="N386" s="55">
        <v>6</v>
      </c>
      <c r="O386" s="54">
        <v>73089059</v>
      </c>
    </row>
    <row r="387" spans="1:15" s="56" customFormat="1" ht="12.75" customHeight="1" x14ac:dyDescent="0.2">
      <c r="A387" s="110"/>
      <c r="B387" s="120" t="s">
        <v>114</v>
      </c>
      <c r="C387" s="106" t="s">
        <v>832</v>
      </c>
      <c r="D387" s="12" t="s">
        <v>833</v>
      </c>
      <c r="E387" s="101"/>
      <c r="F387" s="53" t="s">
        <v>222</v>
      </c>
      <c r="G387" s="102">
        <f t="shared" si="30"/>
        <v>16.96</v>
      </c>
      <c r="H387" s="133">
        <f t="shared" si="31"/>
        <v>0</v>
      </c>
      <c r="I387" s="102">
        <v>16.96</v>
      </c>
      <c r="J387" s="103">
        <f t="shared" si="29"/>
        <v>0</v>
      </c>
      <c r="K387" s="104">
        <v>1.2</v>
      </c>
      <c r="L387" s="54">
        <f t="shared" si="32"/>
        <v>0</v>
      </c>
      <c r="M387" s="54">
        <v>8434453004926</v>
      </c>
      <c r="N387" s="55">
        <v>6</v>
      </c>
      <c r="O387" s="54">
        <v>73089059</v>
      </c>
    </row>
    <row r="388" spans="1:15" s="56" customFormat="1" ht="12.75" customHeight="1" x14ac:dyDescent="0.2">
      <c r="A388" s="110"/>
      <c r="B388" s="120" t="s">
        <v>114</v>
      </c>
      <c r="C388" s="100" t="s">
        <v>834</v>
      </c>
      <c r="D388" s="12" t="s">
        <v>835</v>
      </c>
      <c r="E388" s="101"/>
      <c r="F388" s="53" t="s">
        <v>222</v>
      </c>
      <c r="G388" s="102">
        <f t="shared" si="30"/>
        <v>4.46</v>
      </c>
      <c r="H388" s="133">
        <f t="shared" si="31"/>
        <v>0</v>
      </c>
      <c r="I388" s="102">
        <v>4.46</v>
      </c>
      <c r="J388" s="103">
        <f t="shared" si="29"/>
        <v>0</v>
      </c>
      <c r="K388" s="104">
        <v>0.23</v>
      </c>
      <c r="L388" s="54">
        <f t="shared" si="32"/>
        <v>0</v>
      </c>
      <c r="M388" s="54">
        <v>8434453074257</v>
      </c>
      <c r="N388" s="55">
        <v>6</v>
      </c>
      <c r="O388" s="54">
        <v>73089059</v>
      </c>
    </row>
    <row r="389" spans="1:15" s="56" customFormat="1" ht="12.75" customHeight="1" x14ac:dyDescent="0.2">
      <c r="A389" s="110"/>
      <c r="B389" s="120" t="s">
        <v>114</v>
      </c>
      <c r="C389" s="100" t="s">
        <v>836</v>
      </c>
      <c r="D389" s="12" t="s">
        <v>837</v>
      </c>
      <c r="E389" s="101"/>
      <c r="F389" s="53" t="s">
        <v>222</v>
      </c>
      <c r="G389" s="102">
        <f t="shared" si="30"/>
        <v>5.38</v>
      </c>
      <c r="H389" s="133">
        <f t="shared" si="31"/>
        <v>0</v>
      </c>
      <c r="I389" s="102">
        <v>5.38</v>
      </c>
      <c r="J389" s="103">
        <f t="shared" si="29"/>
        <v>0</v>
      </c>
      <c r="K389" s="104">
        <v>0.44</v>
      </c>
      <c r="L389" s="54">
        <f t="shared" si="32"/>
        <v>0</v>
      </c>
      <c r="M389" s="54">
        <v>8434453068058</v>
      </c>
      <c r="N389" s="55">
        <v>6</v>
      </c>
      <c r="O389" s="54">
        <v>73089059</v>
      </c>
    </row>
    <row r="390" spans="1:15" s="56" customFormat="1" ht="12.75" customHeight="1" x14ac:dyDescent="0.2">
      <c r="A390" s="110"/>
      <c r="B390" s="120" t="s">
        <v>114</v>
      </c>
      <c r="C390" s="106" t="s">
        <v>838</v>
      </c>
      <c r="D390" s="12" t="s">
        <v>839</v>
      </c>
      <c r="E390" s="101"/>
      <c r="F390" s="53" t="s">
        <v>222</v>
      </c>
      <c r="G390" s="102">
        <f t="shared" si="30"/>
        <v>7.2</v>
      </c>
      <c r="H390" s="133">
        <f t="shared" si="31"/>
        <v>0</v>
      </c>
      <c r="I390" s="102">
        <v>7.2</v>
      </c>
      <c r="J390" s="103">
        <f t="shared" si="29"/>
        <v>0</v>
      </c>
      <c r="K390" s="104">
        <v>0.61</v>
      </c>
      <c r="L390" s="54">
        <f t="shared" si="32"/>
        <v>0</v>
      </c>
      <c r="M390" s="54">
        <v>8434453074523</v>
      </c>
      <c r="N390" s="55">
        <v>6</v>
      </c>
      <c r="O390" s="54">
        <v>73089059</v>
      </c>
    </row>
    <row r="391" spans="1:15" s="56" customFormat="1" ht="12.75" customHeight="1" x14ac:dyDescent="0.2">
      <c r="A391" s="110"/>
      <c r="B391" s="120" t="s">
        <v>114</v>
      </c>
      <c r="C391" s="106" t="s">
        <v>840</v>
      </c>
      <c r="D391" s="12" t="s">
        <v>841</v>
      </c>
      <c r="E391" s="101"/>
      <c r="F391" s="53" t="s">
        <v>222</v>
      </c>
      <c r="G391" s="102">
        <f>I391*(1-J391)</f>
        <v>8.1</v>
      </c>
      <c r="H391" s="133">
        <f>E391*G391</f>
        <v>0</v>
      </c>
      <c r="I391" s="102">
        <v>8.1</v>
      </c>
      <c r="J391" s="103">
        <f t="shared" si="29"/>
        <v>0</v>
      </c>
      <c r="K391" s="104">
        <v>0.67</v>
      </c>
      <c r="L391" s="54">
        <f>E391*K391</f>
        <v>0</v>
      </c>
      <c r="M391" s="54">
        <v>8434453074530</v>
      </c>
      <c r="N391" s="55">
        <v>6</v>
      </c>
      <c r="O391" s="54">
        <v>73089059</v>
      </c>
    </row>
    <row r="392" spans="1:15" s="56" customFormat="1" ht="12.75" customHeight="1" x14ac:dyDescent="0.2">
      <c r="A392" s="110"/>
      <c r="B392" s="120" t="s">
        <v>114</v>
      </c>
      <c r="C392" s="106" t="s">
        <v>842</v>
      </c>
      <c r="D392" s="12" t="s">
        <v>843</v>
      </c>
      <c r="E392" s="101"/>
      <c r="F392" s="53" t="s">
        <v>222</v>
      </c>
      <c r="G392" s="102">
        <f t="shared" si="30"/>
        <v>9.0399999999999991</v>
      </c>
      <c r="H392" s="133">
        <f t="shared" si="31"/>
        <v>0</v>
      </c>
      <c r="I392" s="102">
        <v>9.0399999999999991</v>
      </c>
      <c r="J392" s="103">
        <f t="shared" si="29"/>
        <v>0</v>
      </c>
      <c r="K392" s="104">
        <v>0.74</v>
      </c>
      <c r="L392" s="54">
        <f t="shared" si="32"/>
        <v>0</v>
      </c>
      <c r="M392" s="54">
        <v>8434453074547</v>
      </c>
      <c r="N392" s="55">
        <v>6</v>
      </c>
      <c r="O392" s="54">
        <v>73089059</v>
      </c>
    </row>
    <row r="393" spans="1:15" s="56" customFormat="1" ht="12.75" customHeight="1" x14ac:dyDescent="0.2">
      <c r="A393" s="110"/>
      <c r="B393" s="120" t="s">
        <v>114</v>
      </c>
      <c r="C393" s="106" t="s">
        <v>844</v>
      </c>
      <c r="D393" s="12" t="s">
        <v>845</v>
      </c>
      <c r="E393" s="101"/>
      <c r="F393" s="53" t="s">
        <v>222</v>
      </c>
      <c r="G393" s="102">
        <f t="shared" si="30"/>
        <v>9.84</v>
      </c>
      <c r="H393" s="133">
        <f t="shared" si="31"/>
        <v>0</v>
      </c>
      <c r="I393" s="102">
        <v>9.84</v>
      </c>
      <c r="J393" s="103">
        <f t="shared" si="29"/>
        <v>0</v>
      </c>
      <c r="K393" s="104">
        <v>0.86</v>
      </c>
      <c r="L393" s="54">
        <f t="shared" si="32"/>
        <v>0</v>
      </c>
      <c r="M393" s="54">
        <v>8434453074554</v>
      </c>
      <c r="N393" s="55">
        <v>6</v>
      </c>
      <c r="O393" s="54">
        <v>73089059</v>
      </c>
    </row>
    <row r="394" spans="1:15" s="56" customFormat="1" ht="12.75" customHeight="1" x14ac:dyDescent="0.2">
      <c r="A394" s="110"/>
      <c r="B394" s="120" t="s">
        <v>114</v>
      </c>
      <c r="C394" s="106" t="s">
        <v>846</v>
      </c>
      <c r="D394" s="12" t="s">
        <v>847</v>
      </c>
      <c r="E394" s="101"/>
      <c r="F394" s="53" t="s">
        <v>222</v>
      </c>
      <c r="G394" s="102">
        <f t="shared" si="30"/>
        <v>0.66</v>
      </c>
      <c r="H394" s="133">
        <f t="shared" si="31"/>
        <v>0</v>
      </c>
      <c r="I394" s="102">
        <v>0.66</v>
      </c>
      <c r="J394" s="103">
        <f t="shared" si="29"/>
        <v>0</v>
      </c>
      <c r="K394" s="104">
        <v>0.03</v>
      </c>
      <c r="L394" s="54">
        <f t="shared" si="32"/>
        <v>0</v>
      </c>
      <c r="M394" s="54">
        <v>8434453068928</v>
      </c>
      <c r="N394" s="55">
        <v>6</v>
      </c>
      <c r="O394" s="54">
        <v>73089059</v>
      </c>
    </row>
    <row r="395" spans="1:15" s="56" customFormat="1" ht="12.75" customHeight="1" x14ac:dyDescent="0.2">
      <c r="A395" s="110"/>
      <c r="B395" s="120" t="s">
        <v>114</v>
      </c>
      <c r="C395" s="106" t="s">
        <v>848</v>
      </c>
      <c r="D395" s="12" t="s">
        <v>849</v>
      </c>
      <c r="E395" s="101"/>
      <c r="F395" s="53" t="s">
        <v>222</v>
      </c>
      <c r="G395" s="102">
        <f t="shared" si="30"/>
        <v>3.44</v>
      </c>
      <c r="H395" s="133">
        <f t="shared" si="31"/>
        <v>0</v>
      </c>
      <c r="I395" s="102">
        <v>3.44</v>
      </c>
      <c r="J395" s="103">
        <f t="shared" si="29"/>
        <v>0</v>
      </c>
      <c r="K395" s="104">
        <v>0.26</v>
      </c>
      <c r="L395" s="54">
        <f t="shared" si="32"/>
        <v>0</v>
      </c>
      <c r="M395" s="54">
        <v>8434453068638</v>
      </c>
      <c r="N395" s="55">
        <v>6</v>
      </c>
      <c r="O395" s="54">
        <v>73089059</v>
      </c>
    </row>
    <row r="396" spans="1:15" s="56" customFormat="1" ht="12.75" customHeight="1" x14ac:dyDescent="0.2">
      <c r="A396" s="110"/>
      <c r="B396" s="120" t="s">
        <v>114</v>
      </c>
      <c r="C396" s="106" t="s">
        <v>850</v>
      </c>
      <c r="D396" s="12" t="s">
        <v>851</v>
      </c>
      <c r="E396" s="101"/>
      <c r="F396" s="53" t="s">
        <v>222</v>
      </c>
      <c r="G396" s="102">
        <f t="shared" si="30"/>
        <v>3.68</v>
      </c>
      <c r="H396" s="133">
        <f t="shared" si="31"/>
        <v>0</v>
      </c>
      <c r="I396" s="102">
        <v>3.68</v>
      </c>
      <c r="J396" s="103">
        <f t="shared" si="29"/>
        <v>0</v>
      </c>
      <c r="K396" s="104">
        <v>0.32</v>
      </c>
      <c r="L396" s="54">
        <f t="shared" si="32"/>
        <v>0</v>
      </c>
      <c r="M396" s="54">
        <v>8434453012280</v>
      </c>
      <c r="N396" s="55">
        <v>6</v>
      </c>
      <c r="O396" s="54">
        <v>73089059</v>
      </c>
    </row>
    <row r="397" spans="1:15" s="56" customFormat="1" ht="12.75" customHeight="1" x14ac:dyDescent="0.2">
      <c r="A397" s="110"/>
      <c r="B397" s="120" t="s">
        <v>114</v>
      </c>
      <c r="C397" s="106" t="s">
        <v>852</v>
      </c>
      <c r="D397" s="12" t="s">
        <v>853</v>
      </c>
      <c r="E397" s="101"/>
      <c r="F397" s="53" t="s">
        <v>222</v>
      </c>
      <c r="G397" s="102">
        <f t="shared" si="30"/>
        <v>4.5999999999999996</v>
      </c>
      <c r="H397" s="133">
        <f t="shared" si="31"/>
        <v>0</v>
      </c>
      <c r="I397" s="102">
        <v>4.5999999999999996</v>
      </c>
      <c r="J397" s="103">
        <f t="shared" si="29"/>
        <v>0</v>
      </c>
      <c r="K397" s="104">
        <v>0.39</v>
      </c>
      <c r="L397" s="54">
        <f t="shared" si="32"/>
        <v>0</v>
      </c>
      <c r="M397" s="54">
        <v>8434453012396</v>
      </c>
      <c r="N397" s="55">
        <v>6</v>
      </c>
      <c r="O397" s="54">
        <v>73089059</v>
      </c>
    </row>
    <row r="398" spans="1:15" s="56" customFormat="1" ht="12.75" customHeight="1" x14ac:dyDescent="0.2">
      <c r="A398" s="110"/>
      <c r="B398" s="120" t="s">
        <v>114</v>
      </c>
      <c r="C398" s="106" t="s">
        <v>854</v>
      </c>
      <c r="D398" s="12" t="s">
        <v>855</v>
      </c>
      <c r="E398" s="101"/>
      <c r="F398" s="53" t="s">
        <v>222</v>
      </c>
      <c r="G398" s="102">
        <f t="shared" si="30"/>
        <v>5.72</v>
      </c>
      <c r="H398" s="133">
        <f t="shared" si="31"/>
        <v>0</v>
      </c>
      <c r="I398" s="102">
        <v>5.72</v>
      </c>
      <c r="J398" s="103">
        <f t="shared" si="29"/>
        <v>0</v>
      </c>
      <c r="K398" s="104">
        <v>0.45</v>
      </c>
      <c r="L398" s="54">
        <f t="shared" si="32"/>
        <v>0</v>
      </c>
      <c r="M398" s="54">
        <v>8434453012600</v>
      </c>
      <c r="N398" s="55">
        <v>6</v>
      </c>
      <c r="O398" s="54">
        <v>73089059</v>
      </c>
    </row>
    <row r="399" spans="1:15" s="56" customFormat="1" ht="12.75" customHeight="1" x14ac:dyDescent="0.2">
      <c r="A399" s="110"/>
      <c r="B399" s="120" t="s">
        <v>114</v>
      </c>
      <c r="C399" s="106" t="s">
        <v>856</v>
      </c>
      <c r="D399" s="12" t="s">
        <v>857</v>
      </c>
      <c r="E399" s="101"/>
      <c r="F399" s="53" t="s">
        <v>222</v>
      </c>
      <c r="G399" s="102">
        <f t="shared" si="30"/>
        <v>7</v>
      </c>
      <c r="H399" s="133">
        <f t="shared" si="31"/>
        <v>0</v>
      </c>
      <c r="I399" s="102">
        <v>7</v>
      </c>
      <c r="J399" s="103">
        <f t="shared" si="29"/>
        <v>0</v>
      </c>
      <c r="K399" s="104">
        <v>0.57999999999999996</v>
      </c>
      <c r="L399" s="54">
        <f t="shared" si="32"/>
        <v>0</v>
      </c>
      <c r="M399" s="54">
        <v>8434453067679</v>
      </c>
      <c r="N399" s="55">
        <v>6</v>
      </c>
      <c r="O399" s="54">
        <v>73089059</v>
      </c>
    </row>
    <row r="400" spans="1:15" s="56" customFormat="1" ht="12.75" customHeight="1" x14ac:dyDescent="0.2">
      <c r="A400" s="110"/>
      <c r="B400" s="120" t="s">
        <v>114</v>
      </c>
      <c r="C400" s="106" t="s">
        <v>858</v>
      </c>
      <c r="D400" s="12" t="s">
        <v>859</v>
      </c>
      <c r="E400" s="101"/>
      <c r="F400" s="53" t="s">
        <v>222</v>
      </c>
      <c r="G400" s="102">
        <f t="shared" si="30"/>
        <v>8.16</v>
      </c>
      <c r="H400" s="133">
        <f t="shared" si="31"/>
        <v>0</v>
      </c>
      <c r="I400" s="102">
        <v>8.16</v>
      </c>
      <c r="J400" s="103">
        <f t="shared" si="29"/>
        <v>0</v>
      </c>
      <c r="K400" s="104">
        <v>0.71</v>
      </c>
      <c r="L400" s="54">
        <f t="shared" si="32"/>
        <v>0</v>
      </c>
      <c r="M400" s="54">
        <v>8434453012716</v>
      </c>
      <c r="N400" s="55">
        <v>6</v>
      </c>
      <c r="O400" s="54">
        <v>73089059</v>
      </c>
    </row>
    <row r="401" spans="1:15" s="56" customFormat="1" ht="12.75" customHeight="1" x14ac:dyDescent="0.2">
      <c r="A401" s="110"/>
      <c r="B401" s="120" t="s">
        <v>114</v>
      </c>
      <c r="C401" s="106" t="s">
        <v>860</v>
      </c>
      <c r="D401" s="12" t="s">
        <v>861</v>
      </c>
      <c r="E401" s="101"/>
      <c r="F401" s="53" t="s">
        <v>121</v>
      </c>
      <c r="G401" s="102">
        <f t="shared" si="30"/>
        <v>4.66</v>
      </c>
      <c r="H401" s="133">
        <f t="shared" si="31"/>
        <v>0</v>
      </c>
      <c r="I401" s="102">
        <v>4.66</v>
      </c>
      <c r="J401" s="103">
        <f t="shared" si="29"/>
        <v>0</v>
      </c>
      <c r="K401" s="104">
        <v>0.43</v>
      </c>
      <c r="L401" s="54">
        <f t="shared" si="32"/>
        <v>0</v>
      </c>
      <c r="M401" s="54">
        <v>8434453007149</v>
      </c>
      <c r="N401" s="55">
        <v>6</v>
      </c>
      <c r="O401" s="54">
        <v>73089059</v>
      </c>
    </row>
    <row r="402" spans="1:15" s="56" customFormat="1" ht="12.75" customHeight="1" x14ac:dyDescent="0.2">
      <c r="A402" s="110"/>
      <c r="B402" s="120" t="s">
        <v>114</v>
      </c>
      <c r="C402" s="106" t="s">
        <v>862</v>
      </c>
      <c r="D402" s="12" t="s">
        <v>863</v>
      </c>
      <c r="E402" s="101"/>
      <c r="F402" s="53" t="s">
        <v>121</v>
      </c>
      <c r="G402" s="102">
        <f t="shared" si="30"/>
        <v>7.28</v>
      </c>
      <c r="H402" s="133">
        <f t="shared" si="31"/>
        <v>0</v>
      </c>
      <c r="I402" s="102">
        <v>7.28</v>
      </c>
      <c r="J402" s="103">
        <f t="shared" si="29"/>
        <v>0</v>
      </c>
      <c r="K402" s="104">
        <v>0.71</v>
      </c>
      <c r="L402" s="54">
        <f t="shared" si="32"/>
        <v>0</v>
      </c>
      <c r="M402" s="54">
        <v>8434453027208</v>
      </c>
      <c r="N402" s="55">
        <v>6</v>
      </c>
      <c r="O402" s="54">
        <v>73089059</v>
      </c>
    </row>
    <row r="403" spans="1:15" s="56" customFormat="1" ht="12.75" customHeight="1" x14ac:dyDescent="0.2">
      <c r="A403" s="110"/>
      <c r="B403" s="120" t="s">
        <v>114</v>
      </c>
      <c r="C403" s="106" t="s">
        <v>864</v>
      </c>
      <c r="D403" s="12" t="s">
        <v>865</v>
      </c>
      <c r="E403" s="101"/>
      <c r="F403" s="53" t="s">
        <v>121</v>
      </c>
      <c r="G403" s="102">
        <f t="shared" si="30"/>
        <v>9.4</v>
      </c>
      <c r="H403" s="133">
        <f t="shared" si="31"/>
        <v>0</v>
      </c>
      <c r="I403" s="102">
        <v>9.4</v>
      </c>
      <c r="J403" s="103">
        <f t="shared" ref="J403:J440" si="34">H$16/100</f>
        <v>0</v>
      </c>
      <c r="K403" s="104">
        <v>1.05</v>
      </c>
      <c r="L403" s="54">
        <f t="shared" si="32"/>
        <v>0</v>
      </c>
      <c r="M403" s="54">
        <v>8434453027215</v>
      </c>
      <c r="N403" s="55">
        <v>6</v>
      </c>
      <c r="O403" s="54">
        <v>73089059</v>
      </c>
    </row>
    <row r="404" spans="1:15" s="56" customFormat="1" ht="12.75" customHeight="1" x14ac:dyDescent="0.2">
      <c r="A404" s="110"/>
      <c r="B404" s="120" t="s">
        <v>114</v>
      </c>
      <c r="C404" s="106" t="s">
        <v>866</v>
      </c>
      <c r="D404" s="12" t="s">
        <v>867</v>
      </c>
      <c r="E404" s="101"/>
      <c r="F404" s="53" t="s">
        <v>121</v>
      </c>
      <c r="G404" s="102">
        <f t="shared" si="30"/>
        <v>11.68</v>
      </c>
      <c r="H404" s="133">
        <f t="shared" si="31"/>
        <v>0</v>
      </c>
      <c r="I404" s="102">
        <v>11.68</v>
      </c>
      <c r="J404" s="103">
        <f t="shared" si="34"/>
        <v>0</v>
      </c>
      <c r="K404" s="104">
        <v>1.25</v>
      </c>
      <c r="L404" s="54">
        <f t="shared" si="32"/>
        <v>0</v>
      </c>
      <c r="M404" s="54">
        <v>8434453027222</v>
      </c>
      <c r="N404" s="55">
        <v>6</v>
      </c>
      <c r="O404" s="54">
        <v>73089059</v>
      </c>
    </row>
    <row r="405" spans="1:15" s="56" customFormat="1" ht="12.75" customHeight="1" x14ac:dyDescent="0.2">
      <c r="A405" s="110"/>
      <c r="B405" s="120" t="s">
        <v>114</v>
      </c>
      <c r="C405" s="106" t="s">
        <v>868</v>
      </c>
      <c r="D405" s="12" t="s">
        <v>869</v>
      </c>
      <c r="E405" s="101"/>
      <c r="F405" s="53" t="s">
        <v>121</v>
      </c>
      <c r="G405" s="102">
        <f t="shared" si="30"/>
        <v>18.34</v>
      </c>
      <c r="H405" s="133">
        <f t="shared" si="31"/>
        <v>0</v>
      </c>
      <c r="I405" s="102">
        <v>18.34</v>
      </c>
      <c r="J405" s="103">
        <f t="shared" si="34"/>
        <v>0</v>
      </c>
      <c r="K405" s="104">
        <v>1.83</v>
      </c>
      <c r="L405" s="54">
        <f t="shared" si="32"/>
        <v>0</v>
      </c>
      <c r="M405" s="54">
        <v>8434453027239</v>
      </c>
      <c r="N405" s="55">
        <v>6</v>
      </c>
      <c r="O405" s="54">
        <v>73089059</v>
      </c>
    </row>
    <row r="406" spans="1:15" s="56" customFormat="1" ht="12.75" customHeight="1" x14ac:dyDescent="0.2">
      <c r="A406" s="110"/>
      <c r="B406" s="120" t="s">
        <v>114</v>
      </c>
      <c r="C406" s="106" t="s">
        <v>870</v>
      </c>
      <c r="D406" s="12" t="s">
        <v>871</v>
      </c>
      <c r="E406" s="101"/>
      <c r="F406" s="53" t="s">
        <v>121</v>
      </c>
      <c r="G406" s="102">
        <f t="shared" si="30"/>
        <v>28.96</v>
      </c>
      <c r="H406" s="133">
        <f t="shared" si="31"/>
        <v>0</v>
      </c>
      <c r="I406" s="102">
        <v>28.96</v>
      </c>
      <c r="J406" s="103">
        <f t="shared" si="34"/>
        <v>0</v>
      </c>
      <c r="K406" s="104">
        <v>2.72</v>
      </c>
      <c r="L406" s="54">
        <f t="shared" si="32"/>
        <v>0</v>
      </c>
      <c r="M406" s="54">
        <v>8434453027246</v>
      </c>
      <c r="N406" s="55">
        <v>6</v>
      </c>
      <c r="O406" s="54">
        <v>73089059</v>
      </c>
    </row>
    <row r="407" spans="1:15" s="56" customFormat="1" ht="12.75" customHeight="1" x14ac:dyDescent="0.2">
      <c r="A407" s="110"/>
      <c r="B407" s="120" t="s">
        <v>114</v>
      </c>
      <c r="C407" s="106" t="s">
        <v>872</v>
      </c>
      <c r="D407" s="12" t="s">
        <v>873</v>
      </c>
      <c r="E407" s="101"/>
      <c r="F407" s="53" t="s">
        <v>121</v>
      </c>
      <c r="G407" s="102">
        <f t="shared" si="30"/>
        <v>39.22</v>
      </c>
      <c r="H407" s="133">
        <f t="shared" si="31"/>
        <v>0</v>
      </c>
      <c r="I407" s="102">
        <v>39.22</v>
      </c>
      <c r="J407" s="103">
        <f t="shared" si="34"/>
        <v>0</v>
      </c>
      <c r="K407" s="104">
        <v>3.7</v>
      </c>
      <c r="L407" s="54">
        <f t="shared" si="32"/>
        <v>0</v>
      </c>
      <c r="M407" s="54">
        <v>8434453027253</v>
      </c>
      <c r="N407" s="55">
        <v>6</v>
      </c>
      <c r="O407" s="54">
        <v>73089059</v>
      </c>
    </row>
    <row r="408" spans="1:15" s="56" customFormat="1" ht="12.75" customHeight="1" x14ac:dyDescent="0.2">
      <c r="A408" s="110"/>
      <c r="B408" s="120" t="s">
        <v>114</v>
      </c>
      <c r="C408" s="106" t="s">
        <v>874</v>
      </c>
      <c r="D408" s="12" t="s">
        <v>875</v>
      </c>
      <c r="E408" s="101"/>
      <c r="F408" s="53" t="s">
        <v>121</v>
      </c>
      <c r="G408" s="102">
        <f t="shared" si="30"/>
        <v>4.62</v>
      </c>
      <c r="H408" s="133">
        <f t="shared" si="31"/>
        <v>0</v>
      </c>
      <c r="I408" s="102">
        <v>4.62</v>
      </c>
      <c r="J408" s="103">
        <f t="shared" si="34"/>
        <v>0</v>
      </c>
      <c r="K408" s="104">
        <v>0.28999999999999998</v>
      </c>
      <c r="L408" s="54">
        <f t="shared" si="32"/>
        <v>0</v>
      </c>
      <c r="M408" s="54">
        <v>8434453061974</v>
      </c>
      <c r="N408" s="55">
        <v>6</v>
      </c>
      <c r="O408" s="54">
        <v>73089059</v>
      </c>
    </row>
    <row r="409" spans="1:15" s="56" customFormat="1" ht="12.75" customHeight="1" x14ac:dyDescent="0.2">
      <c r="A409" s="110"/>
      <c r="B409" s="120" t="s">
        <v>114</v>
      </c>
      <c r="C409" s="106" t="s">
        <v>876</v>
      </c>
      <c r="D409" s="12" t="s">
        <v>877</v>
      </c>
      <c r="E409" s="101"/>
      <c r="F409" s="53" t="s">
        <v>121</v>
      </c>
      <c r="G409" s="102">
        <f>I409*(1-J409)</f>
        <v>5.34</v>
      </c>
      <c r="H409" s="133">
        <f>E409*G409</f>
        <v>0</v>
      </c>
      <c r="I409" s="102">
        <v>5.34</v>
      </c>
      <c r="J409" s="103">
        <f t="shared" si="34"/>
        <v>0</v>
      </c>
      <c r="K409" s="104">
        <v>0.43</v>
      </c>
      <c r="L409" s="54">
        <f>E409*K409</f>
        <v>0</v>
      </c>
      <c r="M409" s="54">
        <v>8434453061981</v>
      </c>
      <c r="N409" s="55">
        <v>6</v>
      </c>
      <c r="O409" s="54">
        <v>73089059</v>
      </c>
    </row>
    <row r="410" spans="1:15" s="56" customFormat="1" ht="12.75" customHeight="1" x14ac:dyDescent="0.2">
      <c r="A410" s="110"/>
      <c r="B410" s="120" t="s">
        <v>114</v>
      </c>
      <c r="C410" s="106" t="s">
        <v>878</v>
      </c>
      <c r="D410" s="12" t="s">
        <v>879</v>
      </c>
      <c r="E410" s="101"/>
      <c r="F410" s="53" t="s">
        <v>121</v>
      </c>
      <c r="G410" s="102">
        <f t="shared" si="30"/>
        <v>9.3800000000000008</v>
      </c>
      <c r="H410" s="133">
        <f t="shared" si="31"/>
        <v>0</v>
      </c>
      <c r="I410" s="102">
        <v>9.3800000000000008</v>
      </c>
      <c r="J410" s="103">
        <f t="shared" si="34"/>
        <v>0</v>
      </c>
      <c r="K410" s="104">
        <v>0.76</v>
      </c>
      <c r="L410" s="54">
        <f t="shared" si="32"/>
        <v>0</v>
      </c>
      <c r="M410" s="54">
        <v>8434453062001</v>
      </c>
      <c r="N410" s="55">
        <v>6</v>
      </c>
      <c r="O410" s="54">
        <v>73089059</v>
      </c>
    </row>
    <row r="411" spans="1:15" s="56" customFormat="1" ht="12.75" customHeight="1" x14ac:dyDescent="0.2">
      <c r="A411" s="110"/>
      <c r="B411" s="120" t="s">
        <v>114</v>
      </c>
      <c r="C411" s="106" t="s">
        <v>880</v>
      </c>
      <c r="D411" s="12" t="s">
        <v>881</v>
      </c>
      <c r="E411" s="101"/>
      <c r="F411" s="53" t="s">
        <v>222</v>
      </c>
      <c r="G411" s="102">
        <f t="shared" si="30"/>
        <v>9.32</v>
      </c>
      <c r="H411" s="133">
        <f t="shared" si="31"/>
        <v>0</v>
      </c>
      <c r="I411" s="102">
        <v>9.32</v>
      </c>
      <c r="J411" s="103">
        <f t="shared" si="34"/>
        <v>0</v>
      </c>
      <c r="K411" s="104">
        <v>0.31</v>
      </c>
      <c r="L411" s="54">
        <f t="shared" si="32"/>
        <v>0</v>
      </c>
      <c r="M411" s="54">
        <v>8434453028472</v>
      </c>
      <c r="N411" s="55">
        <v>6</v>
      </c>
      <c r="O411" s="54">
        <v>73089059</v>
      </c>
    </row>
    <row r="412" spans="1:15" s="56" customFormat="1" ht="12.75" customHeight="1" x14ac:dyDescent="0.2">
      <c r="A412" s="110"/>
      <c r="B412" s="120" t="s">
        <v>114</v>
      </c>
      <c r="C412" s="106" t="s">
        <v>882</v>
      </c>
      <c r="D412" s="12" t="s">
        <v>883</v>
      </c>
      <c r="E412" s="101"/>
      <c r="F412" s="53" t="s">
        <v>222</v>
      </c>
      <c r="G412" s="102">
        <f t="shared" si="30"/>
        <v>12.52</v>
      </c>
      <c r="H412" s="133">
        <f t="shared" si="31"/>
        <v>0</v>
      </c>
      <c r="I412" s="102">
        <v>12.52</v>
      </c>
      <c r="J412" s="103">
        <f t="shared" si="34"/>
        <v>0</v>
      </c>
      <c r="K412" s="104">
        <v>0.48</v>
      </c>
      <c r="L412" s="54">
        <f t="shared" si="32"/>
        <v>0</v>
      </c>
      <c r="M412" s="54">
        <v>8434453028564</v>
      </c>
      <c r="N412" s="55">
        <v>6</v>
      </c>
      <c r="O412" s="54">
        <v>73089059</v>
      </c>
    </row>
    <row r="413" spans="1:15" s="56" customFormat="1" ht="12.75" customHeight="1" x14ac:dyDescent="0.2">
      <c r="A413" s="110"/>
      <c r="B413" s="120" t="s">
        <v>114</v>
      </c>
      <c r="C413" s="106" t="s">
        <v>884</v>
      </c>
      <c r="D413" s="12" t="s">
        <v>885</v>
      </c>
      <c r="E413" s="101"/>
      <c r="F413" s="53" t="s">
        <v>222</v>
      </c>
      <c r="G413" s="102">
        <f t="shared" si="30"/>
        <v>16.2</v>
      </c>
      <c r="H413" s="133">
        <f t="shared" si="31"/>
        <v>0</v>
      </c>
      <c r="I413" s="102">
        <v>16.2</v>
      </c>
      <c r="J413" s="103">
        <f t="shared" si="34"/>
        <v>0</v>
      </c>
      <c r="K413" s="104">
        <v>0.67</v>
      </c>
      <c r="L413" s="54">
        <f t="shared" si="32"/>
        <v>0</v>
      </c>
      <c r="M413" s="54">
        <v>8434453028656</v>
      </c>
      <c r="N413" s="55">
        <v>6</v>
      </c>
      <c r="O413" s="54">
        <v>73089059</v>
      </c>
    </row>
    <row r="414" spans="1:15" s="56" customFormat="1" ht="12.75" customHeight="1" x14ac:dyDescent="0.2">
      <c r="A414" s="110"/>
      <c r="B414" s="120" t="s">
        <v>114</v>
      </c>
      <c r="C414" s="106" t="s">
        <v>886</v>
      </c>
      <c r="D414" s="12" t="s">
        <v>887</v>
      </c>
      <c r="E414" s="101"/>
      <c r="F414" s="53" t="s">
        <v>222</v>
      </c>
      <c r="G414" s="102">
        <f t="shared" si="30"/>
        <v>21.86</v>
      </c>
      <c r="H414" s="133">
        <f t="shared" si="31"/>
        <v>0</v>
      </c>
      <c r="I414" s="102">
        <v>21.86</v>
      </c>
      <c r="J414" s="103">
        <f t="shared" si="34"/>
        <v>0</v>
      </c>
      <c r="K414" s="104">
        <v>1.1299999999999999</v>
      </c>
      <c r="L414" s="54">
        <f t="shared" si="32"/>
        <v>0</v>
      </c>
      <c r="M414" s="54">
        <v>8434453028748</v>
      </c>
      <c r="N414" s="55">
        <v>6</v>
      </c>
      <c r="O414" s="54">
        <v>73089059</v>
      </c>
    </row>
    <row r="415" spans="1:15" s="56" customFormat="1" ht="12.75" customHeight="1" x14ac:dyDescent="0.2">
      <c r="A415" s="110"/>
      <c r="B415" s="120" t="s">
        <v>114</v>
      </c>
      <c r="C415" s="106" t="s">
        <v>888</v>
      </c>
      <c r="D415" s="12" t="s">
        <v>889</v>
      </c>
      <c r="E415" s="101"/>
      <c r="F415" s="53" t="s">
        <v>222</v>
      </c>
      <c r="G415" s="102">
        <f t="shared" si="30"/>
        <v>30.88</v>
      </c>
      <c r="H415" s="133">
        <f t="shared" si="31"/>
        <v>0</v>
      </c>
      <c r="I415" s="102">
        <v>30.88</v>
      </c>
      <c r="J415" s="103">
        <f t="shared" si="34"/>
        <v>0</v>
      </c>
      <c r="K415" s="104">
        <v>1.71</v>
      </c>
      <c r="L415" s="54">
        <f t="shared" si="32"/>
        <v>0</v>
      </c>
      <c r="M415" s="54">
        <v>8434453028830</v>
      </c>
      <c r="N415" s="55">
        <v>6</v>
      </c>
      <c r="O415" s="54">
        <v>73089059</v>
      </c>
    </row>
    <row r="416" spans="1:15" s="56" customFormat="1" ht="12.75" customHeight="1" x14ac:dyDescent="0.2">
      <c r="A416" s="110"/>
      <c r="B416" s="120" t="s">
        <v>114</v>
      </c>
      <c r="C416" s="106" t="s">
        <v>890</v>
      </c>
      <c r="D416" s="12" t="s">
        <v>891</v>
      </c>
      <c r="E416" s="101"/>
      <c r="F416" s="53" t="s">
        <v>222</v>
      </c>
      <c r="G416" s="102">
        <f t="shared" si="30"/>
        <v>40.58</v>
      </c>
      <c r="H416" s="133">
        <f t="shared" si="31"/>
        <v>0</v>
      </c>
      <c r="I416" s="102">
        <v>40.58</v>
      </c>
      <c r="J416" s="103">
        <f t="shared" si="34"/>
        <v>0</v>
      </c>
      <c r="K416" s="104">
        <v>2.39</v>
      </c>
      <c r="L416" s="54">
        <f t="shared" si="32"/>
        <v>0</v>
      </c>
      <c r="M416" s="54">
        <v>8434453028908</v>
      </c>
      <c r="N416" s="55">
        <v>6</v>
      </c>
      <c r="O416" s="54">
        <v>73089059</v>
      </c>
    </row>
    <row r="417" spans="1:15" s="56" customFormat="1" ht="12.75" customHeight="1" x14ac:dyDescent="0.2">
      <c r="A417" s="110"/>
      <c r="B417" s="120" t="s">
        <v>114</v>
      </c>
      <c r="C417" s="106" t="s">
        <v>892</v>
      </c>
      <c r="D417" s="12" t="s">
        <v>893</v>
      </c>
      <c r="E417" s="101"/>
      <c r="F417" s="53" t="s">
        <v>222</v>
      </c>
      <c r="G417" s="102">
        <f t="shared" si="30"/>
        <v>10</v>
      </c>
      <c r="H417" s="133">
        <f t="shared" si="31"/>
        <v>0</v>
      </c>
      <c r="I417" s="102">
        <v>10</v>
      </c>
      <c r="J417" s="103">
        <f t="shared" si="34"/>
        <v>0</v>
      </c>
      <c r="K417" s="104">
        <v>0.27</v>
      </c>
      <c r="L417" s="54">
        <f t="shared" si="32"/>
        <v>0</v>
      </c>
      <c r="M417" s="54">
        <v>8434453039867</v>
      </c>
      <c r="N417" s="55">
        <v>6</v>
      </c>
      <c r="O417" s="54">
        <v>73089059</v>
      </c>
    </row>
    <row r="418" spans="1:15" s="56" customFormat="1" ht="12.75" customHeight="1" x14ac:dyDescent="0.2">
      <c r="A418" s="110"/>
      <c r="B418" s="120" t="s">
        <v>114</v>
      </c>
      <c r="C418" s="106" t="s">
        <v>894</v>
      </c>
      <c r="D418" s="12" t="s">
        <v>895</v>
      </c>
      <c r="E418" s="101"/>
      <c r="F418" s="53" t="s">
        <v>222</v>
      </c>
      <c r="G418" s="102">
        <f t="shared" si="30"/>
        <v>11.6</v>
      </c>
      <c r="H418" s="133">
        <f t="shared" si="31"/>
        <v>0</v>
      </c>
      <c r="I418" s="102">
        <v>11.6</v>
      </c>
      <c r="J418" s="103">
        <f t="shared" si="34"/>
        <v>0</v>
      </c>
      <c r="K418" s="104">
        <v>0.37</v>
      </c>
      <c r="L418" s="54">
        <f t="shared" si="32"/>
        <v>0</v>
      </c>
      <c r="M418" s="54">
        <v>8434453039973</v>
      </c>
      <c r="N418" s="55">
        <v>6</v>
      </c>
      <c r="O418" s="54">
        <v>73089059</v>
      </c>
    </row>
    <row r="419" spans="1:15" s="56" customFormat="1" ht="12.75" customHeight="1" x14ac:dyDescent="0.2">
      <c r="A419" s="110"/>
      <c r="B419" s="120" t="s">
        <v>114</v>
      </c>
      <c r="C419" s="106" t="s">
        <v>896</v>
      </c>
      <c r="D419" s="12" t="s">
        <v>897</v>
      </c>
      <c r="E419" s="101"/>
      <c r="F419" s="53" t="s">
        <v>222</v>
      </c>
      <c r="G419" s="102">
        <f t="shared" si="30"/>
        <v>12.64</v>
      </c>
      <c r="H419" s="133">
        <f t="shared" si="31"/>
        <v>0</v>
      </c>
      <c r="I419" s="102">
        <v>12.64</v>
      </c>
      <c r="J419" s="103">
        <f t="shared" si="34"/>
        <v>0</v>
      </c>
      <c r="K419" s="104">
        <v>0.47</v>
      </c>
      <c r="L419" s="54">
        <f t="shared" si="32"/>
        <v>0</v>
      </c>
      <c r="M419" s="54">
        <v>8434453040085</v>
      </c>
      <c r="N419" s="55">
        <v>6</v>
      </c>
      <c r="O419" s="54">
        <v>73089059</v>
      </c>
    </row>
    <row r="420" spans="1:15" s="56" customFormat="1" ht="12.75" customHeight="1" x14ac:dyDescent="0.2">
      <c r="A420" s="110"/>
      <c r="B420" s="120" t="s">
        <v>114</v>
      </c>
      <c r="C420" s="106" t="s">
        <v>898</v>
      </c>
      <c r="D420" s="12" t="s">
        <v>899</v>
      </c>
      <c r="E420" s="101"/>
      <c r="F420" s="53" t="s">
        <v>222</v>
      </c>
      <c r="G420" s="102">
        <f t="shared" si="30"/>
        <v>15.12</v>
      </c>
      <c r="H420" s="133">
        <f t="shared" si="31"/>
        <v>0</v>
      </c>
      <c r="I420" s="102">
        <v>15.12</v>
      </c>
      <c r="J420" s="103">
        <f t="shared" si="34"/>
        <v>0</v>
      </c>
      <c r="K420" s="104">
        <v>0.67</v>
      </c>
      <c r="L420" s="54">
        <f t="shared" si="32"/>
        <v>0</v>
      </c>
      <c r="M420" s="54">
        <v>8434453040191</v>
      </c>
      <c r="N420" s="55">
        <v>6</v>
      </c>
      <c r="O420" s="54">
        <v>73089059</v>
      </c>
    </row>
    <row r="421" spans="1:15" s="56" customFormat="1" ht="12.75" customHeight="1" x14ac:dyDescent="0.2">
      <c r="A421" s="110"/>
      <c r="B421" s="120" t="s">
        <v>114</v>
      </c>
      <c r="C421" s="106" t="s">
        <v>900</v>
      </c>
      <c r="D421" s="12" t="s">
        <v>901</v>
      </c>
      <c r="E421" s="101"/>
      <c r="F421" s="53" t="s">
        <v>222</v>
      </c>
      <c r="G421" s="102">
        <f t="shared" si="30"/>
        <v>20.02</v>
      </c>
      <c r="H421" s="133">
        <f t="shared" si="31"/>
        <v>0</v>
      </c>
      <c r="I421" s="102">
        <v>20.02</v>
      </c>
      <c r="J421" s="103">
        <f t="shared" si="34"/>
        <v>0</v>
      </c>
      <c r="K421" s="104">
        <v>0.88</v>
      </c>
      <c r="L421" s="54">
        <f t="shared" si="32"/>
        <v>0</v>
      </c>
      <c r="M421" s="54">
        <v>8434453040306</v>
      </c>
      <c r="N421" s="55">
        <v>6</v>
      </c>
      <c r="O421" s="54">
        <v>73089059</v>
      </c>
    </row>
    <row r="422" spans="1:15" s="56" customFormat="1" ht="12.75" customHeight="1" x14ac:dyDescent="0.2">
      <c r="A422" s="110"/>
      <c r="B422" s="120" t="s">
        <v>114</v>
      </c>
      <c r="C422" s="106" t="s">
        <v>902</v>
      </c>
      <c r="D422" s="12" t="s">
        <v>903</v>
      </c>
      <c r="E422" s="101"/>
      <c r="F422" s="53" t="s">
        <v>222</v>
      </c>
      <c r="G422" s="102">
        <f t="shared" si="30"/>
        <v>21.46</v>
      </c>
      <c r="H422" s="133">
        <f t="shared" si="31"/>
        <v>0</v>
      </c>
      <c r="I422" s="102">
        <v>21.46</v>
      </c>
      <c r="J422" s="103">
        <f t="shared" si="34"/>
        <v>0</v>
      </c>
      <c r="K422" s="104">
        <v>1.08</v>
      </c>
      <c r="L422" s="54">
        <f t="shared" si="32"/>
        <v>0</v>
      </c>
      <c r="M422" s="54">
        <v>8434453040412</v>
      </c>
      <c r="N422" s="55">
        <v>6</v>
      </c>
      <c r="O422" s="54">
        <v>73089059</v>
      </c>
    </row>
    <row r="423" spans="1:15" s="56" customFormat="1" ht="12.75" customHeight="1" x14ac:dyDescent="0.2">
      <c r="A423" s="110"/>
      <c r="B423" s="120" t="s">
        <v>114</v>
      </c>
      <c r="C423" s="106" t="s">
        <v>904</v>
      </c>
      <c r="D423" s="12" t="s">
        <v>905</v>
      </c>
      <c r="E423" s="101"/>
      <c r="F423" s="53" t="s">
        <v>222</v>
      </c>
      <c r="G423" s="102">
        <f t="shared" si="30"/>
        <v>13.72</v>
      </c>
      <c r="H423" s="133">
        <f t="shared" si="31"/>
        <v>0</v>
      </c>
      <c r="I423" s="102">
        <v>13.72</v>
      </c>
      <c r="J423" s="103">
        <f t="shared" si="34"/>
        <v>0</v>
      </c>
      <c r="K423" s="104">
        <v>0.47</v>
      </c>
      <c r="L423" s="54">
        <f t="shared" si="32"/>
        <v>0</v>
      </c>
      <c r="M423" s="54">
        <v>8434453054952</v>
      </c>
      <c r="N423" s="55">
        <v>6</v>
      </c>
      <c r="O423" s="54">
        <v>73089059</v>
      </c>
    </row>
    <row r="424" spans="1:15" s="56" customFormat="1" ht="12.75" customHeight="1" x14ac:dyDescent="0.2">
      <c r="A424" s="110"/>
      <c r="B424" s="120" t="s">
        <v>114</v>
      </c>
      <c r="C424" s="106" t="s">
        <v>906</v>
      </c>
      <c r="D424" s="12" t="s">
        <v>907</v>
      </c>
      <c r="E424" s="101"/>
      <c r="F424" s="53" t="s">
        <v>222</v>
      </c>
      <c r="G424" s="102">
        <f t="shared" si="30"/>
        <v>15.04</v>
      </c>
      <c r="H424" s="133">
        <f t="shared" si="31"/>
        <v>0</v>
      </c>
      <c r="I424" s="102">
        <v>15.04</v>
      </c>
      <c r="J424" s="103">
        <f t="shared" si="34"/>
        <v>0</v>
      </c>
      <c r="K424" s="104">
        <v>0.64</v>
      </c>
      <c r="L424" s="54">
        <f t="shared" si="32"/>
        <v>0</v>
      </c>
      <c r="M424" s="54">
        <v>8434453055065</v>
      </c>
      <c r="N424" s="55">
        <v>6</v>
      </c>
      <c r="O424" s="54">
        <v>73089059</v>
      </c>
    </row>
    <row r="425" spans="1:15" s="56" customFormat="1" ht="12.75" customHeight="1" x14ac:dyDescent="0.2">
      <c r="A425" s="110"/>
      <c r="B425" s="120" t="s">
        <v>114</v>
      </c>
      <c r="C425" s="106" t="s">
        <v>908</v>
      </c>
      <c r="D425" s="12" t="s">
        <v>909</v>
      </c>
      <c r="E425" s="101"/>
      <c r="F425" s="53" t="s">
        <v>222</v>
      </c>
      <c r="G425" s="102">
        <f t="shared" si="30"/>
        <v>17.34</v>
      </c>
      <c r="H425" s="133">
        <f t="shared" si="31"/>
        <v>0</v>
      </c>
      <c r="I425" s="102">
        <v>17.34</v>
      </c>
      <c r="J425" s="103">
        <f t="shared" si="34"/>
        <v>0</v>
      </c>
      <c r="K425" s="104">
        <v>0.82</v>
      </c>
      <c r="L425" s="54">
        <f t="shared" si="32"/>
        <v>0</v>
      </c>
      <c r="M425" s="54">
        <v>8434453055171</v>
      </c>
      <c r="N425" s="55">
        <v>6</v>
      </c>
      <c r="O425" s="54">
        <v>73089059</v>
      </c>
    </row>
    <row r="426" spans="1:15" s="56" customFormat="1" ht="12.75" customHeight="1" x14ac:dyDescent="0.2">
      <c r="A426" s="110"/>
      <c r="B426" s="120" t="s">
        <v>114</v>
      </c>
      <c r="C426" s="106" t="s">
        <v>910</v>
      </c>
      <c r="D426" s="12" t="s">
        <v>911</v>
      </c>
      <c r="E426" s="101"/>
      <c r="F426" s="53" t="s">
        <v>222</v>
      </c>
      <c r="G426" s="102">
        <f t="shared" si="30"/>
        <v>21.4</v>
      </c>
      <c r="H426" s="133">
        <f t="shared" si="31"/>
        <v>0</v>
      </c>
      <c r="I426" s="102">
        <v>21.4</v>
      </c>
      <c r="J426" s="103">
        <f t="shared" si="34"/>
        <v>0</v>
      </c>
      <c r="K426" s="104">
        <v>1.18</v>
      </c>
      <c r="L426" s="54">
        <f t="shared" si="32"/>
        <v>0</v>
      </c>
      <c r="M426" s="54">
        <v>8434453055386</v>
      </c>
      <c r="N426" s="55">
        <v>6</v>
      </c>
      <c r="O426" s="54">
        <v>73089059</v>
      </c>
    </row>
    <row r="427" spans="1:15" s="56" customFormat="1" ht="12.75" customHeight="1" x14ac:dyDescent="0.2">
      <c r="A427" s="110"/>
      <c r="B427" s="120" t="s">
        <v>114</v>
      </c>
      <c r="C427" s="106" t="s">
        <v>912</v>
      </c>
      <c r="D427" s="12" t="s">
        <v>913</v>
      </c>
      <c r="E427" s="101"/>
      <c r="F427" s="53" t="s">
        <v>222</v>
      </c>
      <c r="G427" s="102">
        <f t="shared" si="30"/>
        <v>25.6</v>
      </c>
      <c r="H427" s="133">
        <f t="shared" si="31"/>
        <v>0</v>
      </c>
      <c r="I427" s="102">
        <v>25.6</v>
      </c>
      <c r="J427" s="103">
        <f t="shared" si="34"/>
        <v>0</v>
      </c>
      <c r="K427" s="104">
        <v>1.53</v>
      </c>
      <c r="L427" s="54">
        <f t="shared" si="32"/>
        <v>0</v>
      </c>
      <c r="M427" s="54">
        <v>8434453055492</v>
      </c>
      <c r="N427" s="55">
        <v>6</v>
      </c>
      <c r="O427" s="54">
        <v>73089059</v>
      </c>
    </row>
    <row r="428" spans="1:15" s="56" customFormat="1" ht="12.75" customHeight="1" x14ac:dyDescent="0.2">
      <c r="A428" s="110"/>
      <c r="B428" s="120" t="s">
        <v>114</v>
      </c>
      <c r="C428" s="106" t="s">
        <v>914</v>
      </c>
      <c r="D428" s="12" t="s">
        <v>915</v>
      </c>
      <c r="E428" s="101"/>
      <c r="F428" s="53" t="s">
        <v>222</v>
      </c>
      <c r="G428" s="102">
        <f t="shared" si="30"/>
        <v>31.04</v>
      </c>
      <c r="H428" s="133">
        <f t="shared" si="31"/>
        <v>0</v>
      </c>
      <c r="I428" s="102">
        <v>31.04</v>
      </c>
      <c r="J428" s="103">
        <f t="shared" si="34"/>
        <v>0</v>
      </c>
      <c r="K428" s="104">
        <v>1.88</v>
      </c>
      <c r="L428" s="54">
        <f t="shared" si="32"/>
        <v>0</v>
      </c>
      <c r="M428" s="54">
        <v>8434453055607</v>
      </c>
      <c r="N428" s="55">
        <v>6</v>
      </c>
      <c r="O428" s="54">
        <v>73089059</v>
      </c>
    </row>
    <row r="429" spans="1:15" s="56" customFormat="1" ht="12.75" customHeight="1" x14ac:dyDescent="0.2">
      <c r="A429" s="110"/>
      <c r="B429" s="120" t="s">
        <v>114</v>
      </c>
      <c r="C429" s="106" t="s">
        <v>916</v>
      </c>
      <c r="D429" s="12" t="s">
        <v>917</v>
      </c>
      <c r="E429" s="101"/>
      <c r="F429" s="53" t="s">
        <v>222</v>
      </c>
      <c r="G429" s="102">
        <f t="shared" si="30"/>
        <v>13.74</v>
      </c>
      <c r="H429" s="133">
        <f t="shared" si="31"/>
        <v>0</v>
      </c>
      <c r="I429" s="102">
        <v>13.74</v>
      </c>
      <c r="J429" s="103">
        <f t="shared" si="34"/>
        <v>0</v>
      </c>
      <c r="K429" s="104">
        <v>0.53</v>
      </c>
      <c r="L429" s="54">
        <f t="shared" si="32"/>
        <v>0</v>
      </c>
      <c r="M429" s="54">
        <v>8434453057823</v>
      </c>
      <c r="N429" s="55">
        <v>6</v>
      </c>
      <c r="O429" s="54">
        <v>73089059</v>
      </c>
    </row>
    <row r="430" spans="1:15" s="56" customFormat="1" ht="12.75" customHeight="1" x14ac:dyDescent="0.2">
      <c r="A430" s="110"/>
      <c r="B430" s="120" t="s">
        <v>114</v>
      </c>
      <c r="C430" s="106" t="s">
        <v>918</v>
      </c>
      <c r="D430" s="12" t="s">
        <v>919</v>
      </c>
      <c r="E430" s="101"/>
      <c r="F430" s="53" t="s">
        <v>222</v>
      </c>
      <c r="G430" s="102">
        <f t="shared" ref="G430:G440" si="35">I430*(1-J430)</f>
        <v>16.440000000000001</v>
      </c>
      <c r="H430" s="133">
        <f t="shared" ref="H430:H440" si="36">E430*G430</f>
        <v>0</v>
      </c>
      <c r="I430" s="102">
        <v>16.440000000000001</v>
      </c>
      <c r="J430" s="103">
        <f t="shared" si="34"/>
        <v>0</v>
      </c>
      <c r="K430" s="104">
        <v>0.77</v>
      </c>
      <c r="L430" s="54">
        <f t="shared" ref="L430:L440" si="37">E430*K430</f>
        <v>0</v>
      </c>
      <c r="M430" s="54">
        <v>8434453057830</v>
      </c>
      <c r="N430" s="55">
        <v>6</v>
      </c>
      <c r="O430" s="54">
        <v>73089059</v>
      </c>
    </row>
    <row r="431" spans="1:15" s="56" customFormat="1" ht="12.75" customHeight="1" x14ac:dyDescent="0.2">
      <c r="A431" s="110"/>
      <c r="B431" s="120" t="s">
        <v>114</v>
      </c>
      <c r="C431" s="106" t="s">
        <v>920</v>
      </c>
      <c r="D431" s="12" t="s">
        <v>921</v>
      </c>
      <c r="E431" s="101"/>
      <c r="F431" s="53" t="s">
        <v>222</v>
      </c>
      <c r="G431" s="102">
        <f t="shared" si="35"/>
        <v>20.5</v>
      </c>
      <c r="H431" s="133">
        <f t="shared" si="36"/>
        <v>0</v>
      </c>
      <c r="I431" s="102">
        <v>20.5</v>
      </c>
      <c r="J431" s="103">
        <f t="shared" si="34"/>
        <v>0</v>
      </c>
      <c r="K431" s="104">
        <v>1.04</v>
      </c>
      <c r="L431" s="54">
        <f t="shared" si="37"/>
        <v>0</v>
      </c>
      <c r="M431" s="54">
        <v>8434453057847</v>
      </c>
      <c r="N431" s="55">
        <v>6</v>
      </c>
      <c r="O431" s="54">
        <v>73089059</v>
      </c>
    </row>
    <row r="432" spans="1:15" s="56" customFormat="1" ht="12.75" customHeight="1" x14ac:dyDescent="0.2">
      <c r="A432" s="110"/>
      <c r="B432" s="120" t="s">
        <v>114</v>
      </c>
      <c r="C432" s="106" t="s">
        <v>922</v>
      </c>
      <c r="D432" s="12" t="s">
        <v>923</v>
      </c>
      <c r="E432" s="101"/>
      <c r="F432" s="53" t="s">
        <v>222</v>
      </c>
      <c r="G432" s="102">
        <f t="shared" si="35"/>
        <v>28.16</v>
      </c>
      <c r="H432" s="133">
        <f t="shared" si="36"/>
        <v>0</v>
      </c>
      <c r="I432" s="102">
        <v>28.16</v>
      </c>
      <c r="J432" s="103">
        <f t="shared" si="34"/>
        <v>0</v>
      </c>
      <c r="K432" s="104">
        <v>1.68</v>
      </c>
      <c r="L432" s="54">
        <f t="shared" si="37"/>
        <v>0</v>
      </c>
      <c r="M432" s="54">
        <v>8434453057854</v>
      </c>
      <c r="N432" s="55">
        <v>6</v>
      </c>
      <c r="O432" s="54">
        <v>73089059</v>
      </c>
    </row>
    <row r="433" spans="1:15" s="56" customFormat="1" ht="12.75" customHeight="1" x14ac:dyDescent="0.2">
      <c r="A433" s="110"/>
      <c r="B433" s="120" t="s">
        <v>114</v>
      </c>
      <c r="C433" s="106" t="s">
        <v>924</v>
      </c>
      <c r="D433" s="12" t="s">
        <v>925</v>
      </c>
      <c r="E433" s="101"/>
      <c r="F433" s="53" t="s">
        <v>222</v>
      </c>
      <c r="G433" s="102">
        <f t="shared" si="35"/>
        <v>40.5</v>
      </c>
      <c r="H433" s="133">
        <f t="shared" si="36"/>
        <v>0</v>
      </c>
      <c r="I433" s="102">
        <v>40.5</v>
      </c>
      <c r="J433" s="103">
        <f t="shared" si="34"/>
        <v>0</v>
      </c>
      <c r="K433" s="104">
        <v>2.4500000000000002</v>
      </c>
      <c r="L433" s="54">
        <f t="shared" si="37"/>
        <v>0</v>
      </c>
      <c r="M433" s="54">
        <v>8434453057861</v>
      </c>
      <c r="N433" s="55">
        <v>6</v>
      </c>
      <c r="O433" s="54">
        <v>73089059</v>
      </c>
    </row>
    <row r="434" spans="1:15" s="56" customFormat="1" ht="12.75" customHeight="1" x14ac:dyDescent="0.2">
      <c r="A434" s="110"/>
      <c r="B434" s="120" t="s">
        <v>114</v>
      </c>
      <c r="C434" s="106" t="s">
        <v>926</v>
      </c>
      <c r="D434" s="12" t="s">
        <v>927</v>
      </c>
      <c r="E434" s="101"/>
      <c r="F434" s="53" t="s">
        <v>222</v>
      </c>
      <c r="G434" s="102">
        <f t="shared" si="35"/>
        <v>55.42</v>
      </c>
      <c r="H434" s="133">
        <f t="shared" si="36"/>
        <v>0</v>
      </c>
      <c r="I434" s="102">
        <v>55.42</v>
      </c>
      <c r="J434" s="103">
        <f t="shared" si="34"/>
        <v>0</v>
      </c>
      <c r="K434" s="104">
        <v>3.35</v>
      </c>
      <c r="L434" s="54">
        <f t="shared" si="37"/>
        <v>0</v>
      </c>
      <c r="M434" s="54">
        <v>8434453057878</v>
      </c>
      <c r="N434" s="55">
        <v>6</v>
      </c>
      <c r="O434" s="54">
        <v>73089059</v>
      </c>
    </row>
    <row r="435" spans="1:15" s="56" customFormat="1" ht="12.75" customHeight="1" x14ac:dyDescent="0.2">
      <c r="A435" s="110"/>
      <c r="B435" s="120" t="s">
        <v>114</v>
      </c>
      <c r="C435" s="106" t="s">
        <v>928</v>
      </c>
      <c r="D435" s="12" t="s">
        <v>929</v>
      </c>
      <c r="E435" s="101"/>
      <c r="F435" s="53" t="s">
        <v>222</v>
      </c>
      <c r="G435" s="102">
        <f t="shared" si="35"/>
        <v>8.0399999999999991</v>
      </c>
      <c r="H435" s="133">
        <f t="shared" si="36"/>
        <v>0</v>
      </c>
      <c r="I435" s="102">
        <v>8.0399999999999991</v>
      </c>
      <c r="J435" s="103">
        <f t="shared" si="34"/>
        <v>0</v>
      </c>
      <c r="K435" s="104">
        <v>0.26</v>
      </c>
      <c r="L435" s="54">
        <f t="shared" si="37"/>
        <v>0</v>
      </c>
      <c r="M435" s="54">
        <v>8434453077609</v>
      </c>
      <c r="N435" s="55">
        <v>6</v>
      </c>
      <c r="O435" s="54">
        <v>73089059</v>
      </c>
    </row>
    <row r="436" spans="1:15" s="56" customFormat="1" ht="12.75" customHeight="1" x14ac:dyDescent="0.2">
      <c r="A436" s="110"/>
      <c r="B436" s="120" t="s">
        <v>114</v>
      </c>
      <c r="C436" s="106" t="s">
        <v>930</v>
      </c>
      <c r="D436" s="12" t="s">
        <v>931</v>
      </c>
      <c r="E436" s="101"/>
      <c r="F436" s="53" t="s">
        <v>222</v>
      </c>
      <c r="G436" s="102">
        <f t="shared" si="35"/>
        <v>8.48</v>
      </c>
      <c r="H436" s="133">
        <f t="shared" si="36"/>
        <v>0</v>
      </c>
      <c r="I436" s="102">
        <v>8.48</v>
      </c>
      <c r="J436" s="103">
        <f t="shared" si="34"/>
        <v>0</v>
      </c>
      <c r="K436" s="104">
        <v>0.31</v>
      </c>
      <c r="L436" s="54">
        <f t="shared" si="37"/>
        <v>0</v>
      </c>
      <c r="M436" s="54">
        <v>8434453077616</v>
      </c>
      <c r="N436" s="55">
        <v>6</v>
      </c>
      <c r="O436" s="54">
        <v>73089059</v>
      </c>
    </row>
    <row r="437" spans="1:15" s="56" customFormat="1" ht="12.75" customHeight="1" x14ac:dyDescent="0.2">
      <c r="A437" s="110"/>
      <c r="B437" s="120" t="s">
        <v>114</v>
      </c>
      <c r="C437" s="106" t="s">
        <v>932</v>
      </c>
      <c r="D437" s="12" t="s">
        <v>933</v>
      </c>
      <c r="E437" s="101"/>
      <c r="F437" s="53" t="s">
        <v>222</v>
      </c>
      <c r="G437" s="102">
        <f t="shared" si="35"/>
        <v>9.44</v>
      </c>
      <c r="H437" s="133">
        <f t="shared" si="36"/>
        <v>0</v>
      </c>
      <c r="I437" s="102">
        <v>9.44</v>
      </c>
      <c r="J437" s="103">
        <f t="shared" si="34"/>
        <v>0</v>
      </c>
      <c r="K437" s="104">
        <v>0.38</v>
      </c>
      <c r="L437" s="54">
        <f t="shared" si="37"/>
        <v>0</v>
      </c>
      <c r="M437" s="54">
        <v>8434453077623</v>
      </c>
      <c r="N437" s="55">
        <v>6</v>
      </c>
      <c r="O437" s="54">
        <v>73089059</v>
      </c>
    </row>
    <row r="438" spans="1:15" s="56" customFormat="1" ht="12.75" customHeight="1" x14ac:dyDescent="0.2">
      <c r="A438" s="110"/>
      <c r="B438" s="120" t="s">
        <v>114</v>
      </c>
      <c r="C438" s="106" t="s">
        <v>934</v>
      </c>
      <c r="D438" s="12" t="s">
        <v>935</v>
      </c>
      <c r="E438" s="101"/>
      <c r="F438" s="53" t="s">
        <v>222</v>
      </c>
      <c r="G438" s="102">
        <f t="shared" si="35"/>
        <v>11.52</v>
      </c>
      <c r="H438" s="133">
        <f t="shared" si="36"/>
        <v>0</v>
      </c>
      <c r="I438" s="102">
        <v>11.52</v>
      </c>
      <c r="J438" s="103">
        <f t="shared" si="34"/>
        <v>0</v>
      </c>
      <c r="K438" s="104">
        <v>0.51</v>
      </c>
      <c r="L438" s="54">
        <f t="shared" si="37"/>
        <v>0</v>
      </c>
      <c r="M438" s="54">
        <v>8434453077630</v>
      </c>
      <c r="N438" s="55">
        <v>6</v>
      </c>
      <c r="O438" s="54">
        <v>73089059</v>
      </c>
    </row>
    <row r="439" spans="1:15" s="56" customFormat="1" ht="12.75" customHeight="1" x14ac:dyDescent="0.2">
      <c r="A439" s="110"/>
      <c r="B439" s="120" t="s">
        <v>114</v>
      </c>
      <c r="C439" s="106" t="s">
        <v>936</v>
      </c>
      <c r="D439" s="12" t="s">
        <v>937</v>
      </c>
      <c r="E439" s="101"/>
      <c r="F439" s="53" t="s">
        <v>222</v>
      </c>
      <c r="G439" s="102">
        <f t="shared" si="35"/>
        <v>16.16</v>
      </c>
      <c r="H439" s="133">
        <f t="shared" si="36"/>
        <v>0</v>
      </c>
      <c r="I439" s="102">
        <v>16.16</v>
      </c>
      <c r="J439" s="103">
        <f t="shared" si="34"/>
        <v>0</v>
      </c>
      <c r="K439" s="104">
        <v>0.63</v>
      </c>
      <c r="L439" s="54">
        <f t="shared" si="37"/>
        <v>0</v>
      </c>
      <c r="M439" s="54">
        <v>8434453077647</v>
      </c>
      <c r="N439" s="55">
        <v>6</v>
      </c>
      <c r="O439" s="54">
        <v>73089059</v>
      </c>
    </row>
    <row r="440" spans="1:15" s="56" customFormat="1" ht="12.75" customHeight="1" x14ac:dyDescent="0.2">
      <c r="A440" s="110"/>
      <c r="B440" s="120" t="s">
        <v>114</v>
      </c>
      <c r="C440" s="106" t="s">
        <v>938</v>
      </c>
      <c r="D440" s="12" t="s">
        <v>939</v>
      </c>
      <c r="E440" s="101"/>
      <c r="F440" s="53" t="s">
        <v>222</v>
      </c>
      <c r="G440" s="102">
        <f t="shared" si="35"/>
        <v>17.84</v>
      </c>
      <c r="H440" s="133">
        <f t="shared" si="36"/>
        <v>0</v>
      </c>
      <c r="I440" s="102">
        <v>17.84</v>
      </c>
      <c r="J440" s="103">
        <f t="shared" si="34"/>
        <v>0</v>
      </c>
      <c r="K440" s="104">
        <v>0.76</v>
      </c>
      <c r="L440" s="54">
        <f t="shared" si="37"/>
        <v>0</v>
      </c>
      <c r="M440" s="54">
        <v>8434453077654</v>
      </c>
      <c r="N440" s="55">
        <v>6</v>
      </c>
      <c r="O440" s="54">
        <v>73089059</v>
      </c>
    </row>
    <row r="441" spans="1:15" s="56" customFormat="1" ht="12.75" customHeight="1" x14ac:dyDescent="0.25">
      <c r="A441" s="110"/>
      <c r="B441" s="99"/>
      <c r="C441" s="55"/>
      <c r="D441" s="55"/>
      <c r="E441" s="62"/>
      <c r="F441" s="53"/>
      <c r="G441" s="102"/>
      <c r="H441" s="135"/>
      <c r="I441" s="102"/>
      <c r="J441" s="121"/>
      <c r="K441" s="104"/>
      <c r="L441" s="54"/>
      <c r="M441" s="54"/>
      <c r="N441" s="54"/>
      <c r="O441" s="54"/>
    </row>
    <row r="442" spans="1:15" ht="12.75" customHeight="1" x14ac:dyDescent="0.25">
      <c r="A442" s="2"/>
      <c r="C442" s="55"/>
      <c r="D442" s="157" t="s">
        <v>1660</v>
      </c>
      <c r="E442" s="62"/>
      <c r="F442" s="53"/>
      <c r="G442" s="102"/>
      <c r="H442" s="62"/>
      <c r="I442" s="102"/>
      <c r="J442" s="55"/>
      <c r="K442" s="55"/>
      <c r="L442" s="54"/>
      <c r="M442" s="54"/>
      <c r="N442" s="54"/>
      <c r="O442" s="54"/>
    </row>
    <row r="443" spans="1:15" ht="12.75" customHeight="1" x14ac:dyDescent="0.25">
      <c r="A443" s="2"/>
      <c r="B443" s="56"/>
      <c r="C443" s="55"/>
      <c r="D443" s="55"/>
      <c r="E443" s="62"/>
      <c r="F443" s="53"/>
      <c r="G443" s="102"/>
      <c r="H443" s="62"/>
      <c r="I443" s="102"/>
      <c r="J443" s="55"/>
      <c r="K443" s="55"/>
      <c r="L443" s="54"/>
      <c r="M443" s="54"/>
      <c r="N443" s="54"/>
      <c r="O443" s="54"/>
    </row>
    <row r="444" spans="1:15" s="56" customFormat="1" ht="12.75" customHeight="1" x14ac:dyDescent="0.2">
      <c r="A444" s="2"/>
      <c r="B444" s="120" t="s">
        <v>114</v>
      </c>
      <c r="C444" s="106" t="s">
        <v>1661</v>
      </c>
      <c r="D444" s="53" t="s">
        <v>1662</v>
      </c>
      <c r="E444" s="101"/>
      <c r="F444" s="53" t="s">
        <v>121</v>
      </c>
      <c r="G444" s="102">
        <f t="shared" ref="G444:G507" si="38">I444*(1-J444)</f>
        <v>5</v>
      </c>
      <c r="H444" s="133">
        <f t="shared" ref="H444:H507" si="39">E444*G444</f>
        <v>0</v>
      </c>
      <c r="I444" s="102">
        <v>5</v>
      </c>
      <c r="J444" s="103">
        <f t="shared" ref="J444:J507" si="40">H$16/100</f>
        <v>0</v>
      </c>
      <c r="K444" s="104">
        <v>0.65</v>
      </c>
      <c r="L444" s="54">
        <f t="shared" ref="L444:L507" si="41">E444*K444</f>
        <v>0</v>
      </c>
      <c r="M444" s="54">
        <v>8434453156830</v>
      </c>
      <c r="N444" s="55">
        <v>6</v>
      </c>
      <c r="O444" s="54">
        <v>73089059</v>
      </c>
    </row>
    <row r="445" spans="1:15" s="56" customFormat="1" ht="12.75" customHeight="1" x14ac:dyDescent="0.25">
      <c r="A445" s="2"/>
      <c r="C445" s="106" t="s">
        <v>940</v>
      </c>
      <c r="D445" s="53" t="s">
        <v>941</v>
      </c>
      <c r="E445" s="101"/>
      <c r="F445" s="53" t="s">
        <v>121</v>
      </c>
      <c r="G445" s="102">
        <f t="shared" si="38"/>
        <v>5.6</v>
      </c>
      <c r="H445" s="133">
        <f t="shared" si="39"/>
        <v>0</v>
      </c>
      <c r="I445" s="102">
        <v>5.6</v>
      </c>
      <c r="J445" s="103">
        <f t="shared" si="40"/>
        <v>0</v>
      </c>
      <c r="K445" s="104">
        <v>0.9</v>
      </c>
      <c r="L445" s="54">
        <f t="shared" si="41"/>
        <v>0</v>
      </c>
      <c r="M445" s="54">
        <v>8434453242656</v>
      </c>
      <c r="N445" s="55">
        <v>6</v>
      </c>
      <c r="O445" s="55">
        <v>73089059</v>
      </c>
    </row>
    <row r="446" spans="1:15" s="56" customFormat="1" ht="12.75" customHeight="1" x14ac:dyDescent="0.2">
      <c r="A446" s="2"/>
      <c r="B446" s="120" t="s">
        <v>114</v>
      </c>
      <c r="C446" s="106" t="s">
        <v>1663</v>
      </c>
      <c r="D446" s="53" t="s">
        <v>1664</v>
      </c>
      <c r="E446" s="101"/>
      <c r="F446" s="53" t="s">
        <v>121</v>
      </c>
      <c r="G446" s="102">
        <f t="shared" si="38"/>
        <v>6.44</v>
      </c>
      <c r="H446" s="133">
        <f t="shared" si="39"/>
        <v>0</v>
      </c>
      <c r="I446" s="102">
        <v>6.44</v>
      </c>
      <c r="J446" s="103">
        <f t="shared" si="40"/>
        <v>0</v>
      </c>
      <c r="K446" s="104">
        <v>0.9</v>
      </c>
      <c r="L446" s="54">
        <f t="shared" si="41"/>
        <v>0</v>
      </c>
      <c r="M446" s="54">
        <v>8434453156823</v>
      </c>
      <c r="N446" s="55">
        <v>6</v>
      </c>
      <c r="O446" s="54">
        <v>73089059</v>
      </c>
    </row>
    <row r="447" spans="1:15" s="56" customFormat="1" ht="12.75" customHeight="1" x14ac:dyDescent="0.2">
      <c r="A447" s="2"/>
      <c r="B447" s="120" t="s">
        <v>114</v>
      </c>
      <c r="C447" s="106" t="s">
        <v>1665</v>
      </c>
      <c r="D447" s="53" t="s">
        <v>1666</v>
      </c>
      <c r="E447" s="101"/>
      <c r="F447" s="53" t="s">
        <v>121</v>
      </c>
      <c r="G447" s="102">
        <f t="shared" si="38"/>
        <v>9.36</v>
      </c>
      <c r="H447" s="133">
        <f t="shared" si="39"/>
        <v>0</v>
      </c>
      <c r="I447" s="102">
        <v>9.36</v>
      </c>
      <c r="J447" s="103">
        <f t="shared" si="40"/>
        <v>0</v>
      </c>
      <c r="K447" s="104">
        <v>1.4</v>
      </c>
      <c r="L447" s="54">
        <f t="shared" si="41"/>
        <v>0</v>
      </c>
      <c r="M447" s="54">
        <v>8434453156809</v>
      </c>
      <c r="N447" s="55">
        <v>6</v>
      </c>
      <c r="O447" s="54">
        <v>73089059</v>
      </c>
    </row>
    <row r="448" spans="1:15" s="56" customFormat="1" ht="12.75" customHeight="1" x14ac:dyDescent="0.2">
      <c r="A448" s="2"/>
      <c r="B448" s="120" t="s">
        <v>114</v>
      </c>
      <c r="C448" s="106" t="s">
        <v>1667</v>
      </c>
      <c r="D448" s="53" t="s">
        <v>1668</v>
      </c>
      <c r="E448" s="101"/>
      <c r="F448" s="53" t="s">
        <v>121</v>
      </c>
      <c r="G448" s="102">
        <f t="shared" si="38"/>
        <v>13.44</v>
      </c>
      <c r="H448" s="133">
        <f t="shared" si="39"/>
        <v>0</v>
      </c>
      <c r="I448" s="102">
        <v>13.44</v>
      </c>
      <c r="J448" s="103">
        <f t="shared" si="40"/>
        <v>0</v>
      </c>
      <c r="K448" s="104">
        <v>2.2200000000000002</v>
      </c>
      <c r="L448" s="54">
        <f t="shared" si="41"/>
        <v>0</v>
      </c>
      <c r="M448" s="54">
        <v>8434453156793</v>
      </c>
      <c r="N448" s="55">
        <v>6</v>
      </c>
      <c r="O448" s="54">
        <v>73089059</v>
      </c>
    </row>
    <row r="449" spans="1:15" s="56" customFormat="1" ht="12.75" customHeight="1" x14ac:dyDescent="0.2">
      <c r="A449" s="2"/>
      <c r="B449" s="120" t="s">
        <v>114</v>
      </c>
      <c r="C449" s="106" t="s">
        <v>1669</v>
      </c>
      <c r="D449" s="53" t="s">
        <v>1670</v>
      </c>
      <c r="E449" s="101"/>
      <c r="F449" s="53" t="s">
        <v>121</v>
      </c>
      <c r="G449" s="102">
        <f t="shared" si="38"/>
        <v>23.48</v>
      </c>
      <c r="H449" s="133">
        <f t="shared" si="39"/>
        <v>0</v>
      </c>
      <c r="I449" s="102">
        <v>23.48</v>
      </c>
      <c r="J449" s="103">
        <f t="shared" si="40"/>
        <v>0</v>
      </c>
      <c r="K449" s="104">
        <v>3.38</v>
      </c>
      <c r="L449" s="54">
        <f t="shared" si="41"/>
        <v>0</v>
      </c>
      <c r="M449" s="54">
        <v>8434453156779</v>
      </c>
      <c r="N449" s="55">
        <v>6</v>
      </c>
      <c r="O449" s="54">
        <v>73089059</v>
      </c>
    </row>
    <row r="450" spans="1:15" s="56" customFormat="1" ht="12.75" customHeight="1" x14ac:dyDescent="0.2">
      <c r="A450" s="2"/>
      <c r="B450" s="120" t="s">
        <v>114</v>
      </c>
      <c r="C450" s="106" t="s">
        <v>1671</v>
      </c>
      <c r="D450" s="53" t="s">
        <v>1672</v>
      </c>
      <c r="E450" s="101"/>
      <c r="F450" s="53" t="s">
        <v>121</v>
      </c>
      <c r="G450" s="102">
        <f t="shared" si="38"/>
        <v>9.16</v>
      </c>
      <c r="H450" s="133">
        <f t="shared" si="39"/>
        <v>0</v>
      </c>
      <c r="I450" s="102">
        <v>9.16</v>
      </c>
      <c r="J450" s="103">
        <f t="shared" si="40"/>
        <v>0</v>
      </c>
      <c r="K450" s="104">
        <v>1.3</v>
      </c>
      <c r="L450" s="54">
        <f t="shared" si="41"/>
        <v>0</v>
      </c>
      <c r="M450" s="54">
        <v>8434453156755</v>
      </c>
      <c r="N450" s="55">
        <v>6</v>
      </c>
      <c r="O450" s="54">
        <v>73089059</v>
      </c>
    </row>
    <row r="451" spans="1:15" s="56" customFormat="1" ht="12.75" customHeight="1" x14ac:dyDescent="0.2">
      <c r="A451" s="2"/>
      <c r="B451" s="120" t="s">
        <v>114</v>
      </c>
      <c r="C451" s="106" t="s">
        <v>1673</v>
      </c>
      <c r="D451" s="53" t="s">
        <v>1674</v>
      </c>
      <c r="E451" s="101"/>
      <c r="F451" s="53" t="s">
        <v>121</v>
      </c>
      <c r="G451" s="102">
        <f t="shared" si="38"/>
        <v>12.24</v>
      </c>
      <c r="H451" s="133">
        <f t="shared" si="39"/>
        <v>0</v>
      </c>
      <c r="I451" s="102">
        <v>12.24</v>
      </c>
      <c r="J451" s="103">
        <f t="shared" si="40"/>
        <v>0</v>
      </c>
      <c r="K451" s="104">
        <v>1.83</v>
      </c>
      <c r="L451" s="54">
        <f t="shared" si="41"/>
        <v>0</v>
      </c>
      <c r="M451" s="54">
        <v>8434453156731</v>
      </c>
      <c r="N451" s="55">
        <v>6</v>
      </c>
      <c r="O451" s="54">
        <v>73089059</v>
      </c>
    </row>
    <row r="452" spans="1:15" s="56" customFormat="1" ht="12.75" customHeight="1" x14ac:dyDescent="0.2">
      <c r="A452" s="2"/>
      <c r="B452" s="120" t="s">
        <v>114</v>
      </c>
      <c r="C452" s="106" t="s">
        <v>1675</v>
      </c>
      <c r="D452" s="53" t="s">
        <v>1676</v>
      </c>
      <c r="E452" s="101"/>
      <c r="F452" s="53" t="s">
        <v>121</v>
      </c>
      <c r="G452" s="102">
        <f t="shared" si="38"/>
        <v>26.64</v>
      </c>
      <c r="H452" s="133">
        <f t="shared" si="39"/>
        <v>0</v>
      </c>
      <c r="I452" s="102">
        <v>26.64</v>
      </c>
      <c r="J452" s="103">
        <f t="shared" si="40"/>
        <v>0</v>
      </c>
      <c r="K452" s="104">
        <v>4.2</v>
      </c>
      <c r="L452" s="54">
        <f t="shared" si="41"/>
        <v>0</v>
      </c>
      <c r="M452" s="54">
        <v>8434453156700</v>
      </c>
      <c r="N452" s="55">
        <v>6</v>
      </c>
      <c r="O452" s="54">
        <v>73089059</v>
      </c>
    </row>
    <row r="453" spans="1:15" s="56" customFormat="1" ht="12.75" customHeight="1" x14ac:dyDescent="0.2">
      <c r="A453" s="2"/>
      <c r="B453" s="120" t="s">
        <v>114</v>
      </c>
      <c r="C453" s="106" t="s">
        <v>1677</v>
      </c>
      <c r="D453" s="53" t="s">
        <v>1678</v>
      </c>
      <c r="E453" s="101"/>
      <c r="F453" s="53" t="s">
        <v>121</v>
      </c>
      <c r="G453" s="102">
        <f t="shared" si="38"/>
        <v>5</v>
      </c>
      <c r="H453" s="133">
        <f t="shared" si="39"/>
        <v>0</v>
      </c>
      <c r="I453" s="102">
        <v>5</v>
      </c>
      <c r="J453" s="103">
        <f t="shared" si="40"/>
        <v>0</v>
      </c>
      <c r="K453" s="104">
        <v>0.69</v>
      </c>
      <c r="L453" s="54">
        <f t="shared" si="41"/>
        <v>0</v>
      </c>
      <c r="M453" s="54">
        <v>8434453156335</v>
      </c>
      <c r="N453" s="55">
        <v>6</v>
      </c>
      <c r="O453" s="54">
        <v>73089059</v>
      </c>
    </row>
    <row r="454" spans="1:15" s="56" customFormat="1" ht="12.75" customHeight="1" x14ac:dyDescent="0.25">
      <c r="A454" s="2"/>
      <c r="C454" s="106" t="s">
        <v>966</v>
      </c>
      <c r="D454" s="53" t="s">
        <v>967</v>
      </c>
      <c r="E454" s="101"/>
      <c r="F454" s="53" t="s">
        <v>121</v>
      </c>
      <c r="G454" s="102">
        <f t="shared" si="38"/>
        <v>5.6</v>
      </c>
      <c r="H454" s="133">
        <f t="shared" si="39"/>
        <v>0</v>
      </c>
      <c r="I454" s="102">
        <v>5.6</v>
      </c>
      <c r="J454" s="103">
        <f t="shared" si="40"/>
        <v>0</v>
      </c>
      <c r="K454" s="104">
        <v>0.9</v>
      </c>
      <c r="L454" s="54">
        <f t="shared" si="41"/>
        <v>0</v>
      </c>
      <c r="M454" s="54">
        <v>8434453242632</v>
      </c>
      <c r="N454" s="55">
        <v>6</v>
      </c>
      <c r="O454" s="55">
        <v>73089059</v>
      </c>
    </row>
    <row r="455" spans="1:15" s="56" customFormat="1" ht="12.75" customHeight="1" x14ac:dyDescent="0.2">
      <c r="A455" s="2"/>
      <c r="B455" s="120" t="s">
        <v>114</v>
      </c>
      <c r="C455" s="106" t="s">
        <v>1679</v>
      </c>
      <c r="D455" s="53" t="s">
        <v>1680</v>
      </c>
      <c r="E455" s="101"/>
      <c r="F455" s="53" t="s">
        <v>121</v>
      </c>
      <c r="G455" s="102">
        <f t="shared" si="38"/>
        <v>6.44</v>
      </c>
      <c r="H455" s="133">
        <f t="shared" si="39"/>
        <v>0</v>
      </c>
      <c r="I455" s="102">
        <v>6.44</v>
      </c>
      <c r="J455" s="103">
        <f t="shared" si="40"/>
        <v>0</v>
      </c>
      <c r="K455" s="104">
        <v>0.98</v>
      </c>
      <c r="L455" s="54">
        <f t="shared" si="41"/>
        <v>0</v>
      </c>
      <c r="M455" s="54">
        <v>8434453156328</v>
      </c>
      <c r="N455" s="55">
        <v>6</v>
      </c>
      <c r="O455" s="54">
        <v>73089059</v>
      </c>
    </row>
    <row r="456" spans="1:15" s="56" customFormat="1" ht="12.75" customHeight="1" x14ac:dyDescent="0.2">
      <c r="A456" s="2"/>
      <c r="B456" s="120" t="s">
        <v>114</v>
      </c>
      <c r="C456" s="106" t="s">
        <v>1681</v>
      </c>
      <c r="D456" s="53" t="s">
        <v>1682</v>
      </c>
      <c r="E456" s="101"/>
      <c r="F456" s="53" t="s">
        <v>121</v>
      </c>
      <c r="G456" s="102">
        <f t="shared" si="38"/>
        <v>9.36</v>
      </c>
      <c r="H456" s="133">
        <f t="shared" si="39"/>
        <v>0</v>
      </c>
      <c r="I456" s="102">
        <v>9.36</v>
      </c>
      <c r="J456" s="103">
        <f t="shared" si="40"/>
        <v>0</v>
      </c>
      <c r="K456" s="104">
        <v>1.54</v>
      </c>
      <c r="L456" s="54">
        <f t="shared" si="41"/>
        <v>0</v>
      </c>
      <c r="M456" s="54">
        <v>8434453156304</v>
      </c>
      <c r="N456" s="55">
        <v>6</v>
      </c>
      <c r="O456" s="54">
        <v>73089059</v>
      </c>
    </row>
    <row r="457" spans="1:15" s="56" customFormat="1" ht="12.75" customHeight="1" x14ac:dyDescent="0.2">
      <c r="A457" s="2"/>
      <c r="B457" s="120" t="s">
        <v>114</v>
      </c>
      <c r="C457" s="106" t="s">
        <v>1683</v>
      </c>
      <c r="D457" s="53" t="s">
        <v>1684</v>
      </c>
      <c r="E457" s="101"/>
      <c r="F457" s="53" t="s">
        <v>121</v>
      </c>
      <c r="G457" s="102">
        <f t="shared" si="38"/>
        <v>13.44</v>
      </c>
      <c r="H457" s="133">
        <f t="shared" si="39"/>
        <v>0</v>
      </c>
      <c r="I457" s="102">
        <v>13.44</v>
      </c>
      <c r="J457" s="103">
        <f t="shared" si="40"/>
        <v>0</v>
      </c>
      <c r="K457" s="104">
        <v>2.1800000000000002</v>
      </c>
      <c r="L457" s="54">
        <f t="shared" si="41"/>
        <v>0</v>
      </c>
      <c r="M457" s="54">
        <v>8434453156298</v>
      </c>
      <c r="N457" s="55">
        <v>6</v>
      </c>
      <c r="O457" s="54">
        <v>73089059</v>
      </c>
    </row>
    <row r="458" spans="1:15" s="56" customFormat="1" ht="12.75" customHeight="1" x14ac:dyDescent="0.2">
      <c r="A458" s="2"/>
      <c r="B458" s="120" t="s">
        <v>114</v>
      </c>
      <c r="C458" s="106" t="s">
        <v>1685</v>
      </c>
      <c r="D458" s="53" t="s">
        <v>1686</v>
      </c>
      <c r="E458" s="101"/>
      <c r="F458" s="53" t="s">
        <v>121</v>
      </c>
      <c r="G458" s="102">
        <f t="shared" si="38"/>
        <v>23.48</v>
      </c>
      <c r="H458" s="133">
        <f t="shared" si="39"/>
        <v>0</v>
      </c>
      <c r="I458" s="102">
        <v>23.48</v>
      </c>
      <c r="J458" s="103">
        <f t="shared" si="40"/>
        <v>0</v>
      </c>
      <c r="K458" s="104">
        <v>3.69</v>
      </c>
      <c r="L458" s="54">
        <f t="shared" si="41"/>
        <v>0</v>
      </c>
      <c r="M458" s="54">
        <v>8434453156274</v>
      </c>
      <c r="N458" s="55">
        <v>6</v>
      </c>
      <c r="O458" s="54">
        <v>73089059</v>
      </c>
    </row>
    <row r="459" spans="1:15" s="56" customFormat="1" ht="12.75" customHeight="1" x14ac:dyDescent="0.2">
      <c r="A459" s="2"/>
      <c r="B459" s="120" t="s">
        <v>114</v>
      </c>
      <c r="C459" s="106" t="s">
        <v>1687</v>
      </c>
      <c r="D459" s="53" t="s">
        <v>1688</v>
      </c>
      <c r="E459" s="101"/>
      <c r="F459" s="53" t="s">
        <v>121</v>
      </c>
      <c r="G459" s="102">
        <f t="shared" si="38"/>
        <v>9.16</v>
      </c>
      <c r="H459" s="133">
        <f t="shared" si="39"/>
        <v>0</v>
      </c>
      <c r="I459" s="102">
        <v>9.16</v>
      </c>
      <c r="J459" s="103">
        <f t="shared" si="40"/>
        <v>0</v>
      </c>
      <c r="K459" s="104">
        <v>1.33</v>
      </c>
      <c r="L459" s="54">
        <f t="shared" si="41"/>
        <v>0</v>
      </c>
      <c r="M459" s="54">
        <v>8434453156250</v>
      </c>
      <c r="N459" s="55">
        <v>6</v>
      </c>
      <c r="O459" s="54">
        <v>73089059</v>
      </c>
    </row>
    <row r="460" spans="1:15" s="56" customFormat="1" ht="12.75" customHeight="1" x14ac:dyDescent="0.2">
      <c r="A460" s="2"/>
      <c r="B460" s="120" t="s">
        <v>114</v>
      </c>
      <c r="C460" s="106" t="s">
        <v>1689</v>
      </c>
      <c r="D460" s="53" t="s">
        <v>1690</v>
      </c>
      <c r="E460" s="101"/>
      <c r="F460" s="53" t="s">
        <v>121</v>
      </c>
      <c r="G460" s="102">
        <f t="shared" si="38"/>
        <v>12.24</v>
      </c>
      <c r="H460" s="133">
        <f t="shared" si="39"/>
        <v>0</v>
      </c>
      <c r="I460" s="102">
        <v>12.24</v>
      </c>
      <c r="J460" s="103">
        <f t="shared" si="40"/>
        <v>0</v>
      </c>
      <c r="K460" s="104">
        <v>1.92</v>
      </c>
      <c r="L460" s="54">
        <f t="shared" si="41"/>
        <v>0</v>
      </c>
      <c r="M460" s="54">
        <v>8434453156236</v>
      </c>
      <c r="N460" s="55">
        <v>6</v>
      </c>
      <c r="O460" s="54">
        <v>73089059</v>
      </c>
    </row>
    <row r="461" spans="1:15" s="56" customFormat="1" ht="12.75" customHeight="1" x14ac:dyDescent="0.2">
      <c r="A461" s="2"/>
      <c r="B461" s="120" t="s">
        <v>114</v>
      </c>
      <c r="C461" s="106" t="s">
        <v>1691</v>
      </c>
      <c r="D461" s="53" t="s">
        <v>1692</v>
      </c>
      <c r="E461" s="101"/>
      <c r="F461" s="53" t="s">
        <v>121</v>
      </c>
      <c r="G461" s="102">
        <f t="shared" si="38"/>
        <v>26.64</v>
      </c>
      <c r="H461" s="133">
        <f t="shared" si="39"/>
        <v>0</v>
      </c>
      <c r="I461" s="102">
        <v>26.64</v>
      </c>
      <c r="J461" s="103">
        <f t="shared" si="40"/>
        <v>0</v>
      </c>
      <c r="K461" s="104">
        <v>4.4400000000000004</v>
      </c>
      <c r="L461" s="54">
        <f t="shared" si="41"/>
        <v>0</v>
      </c>
      <c r="M461" s="54">
        <v>8434453156205</v>
      </c>
      <c r="N461" s="55">
        <v>6</v>
      </c>
      <c r="O461" s="54">
        <v>73089059</v>
      </c>
    </row>
    <row r="462" spans="1:15" s="56" customFormat="1" ht="12.75" customHeight="1" x14ac:dyDescent="0.25">
      <c r="A462" s="2"/>
      <c r="C462" s="106" t="s">
        <v>942</v>
      </c>
      <c r="D462" s="53" t="s">
        <v>943</v>
      </c>
      <c r="E462" s="101"/>
      <c r="F462" s="53" t="s">
        <v>121</v>
      </c>
      <c r="G462" s="102">
        <f t="shared" si="38"/>
        <v>6.7</v>
      </c>
      <c r="H462" s="133">
        <f t="shared" si="39"/>
        <v>0</v>
      </c>
      <c r="I462" s="102">
        <v>6.7</v>
      </c>
      <c r="J462" s="103">
        <f t="shared" si="40"/>
        <v>0</v>
      </c>
      <c r="K462" s="104">
        <v>1.1499999999999999</v>
      </c>
      <c r="L462" s="54">
        <f t="shared" si="41"/>
        <v>0</v>
      </c>
      <c r="M462" s="54">
        <v>8434453239236</v>
      </c>
      <c r="N462" s="55">
        <v>6</v>
      </c>
      <c r="O462" s="55">
        <v>73089059</v>
      </c>
    </row>
    <row r="463" spans="1:15" s="56" customFormat="1" ht="12.75" customHeight="1" x14ac:dyDescent="0.25">
      <c r="A463" s="2"/>
      <c r="C463" s="106" t="s">
        <v>944</v>
      </c>
      <c r="D463" s="53" t="s">
        <v>945</v>
      </c>
      <c r="E463" s="101"/>
      <c r="F463" s="53" t="s">
        <v>121</v>
      </c>
      <c r="G463" s="102">
        <f t="shared" si="38"/>
        <v>8.36</v>
      </c>
      <c r="H463" s="133">
        <f t="shared" si="39"/>
        <v>0</v>
      </c>
      <c r="I463" s="102">
        <v>8.36</v>
      </c>
      <c r="J463" s="103">
        <f t="shared" si="40"/>
        <v>0</v>
      </c>
      <c r="K463" s="104">
        <v>1.385</v>
      </c>
      <c r="L463" s="54">
        <f t="shared" si="41"/>
        <v>0</v>
      </c>
      <c r="M463" s="54">
        <v>8434453239229</v>
      </c>
      <c r="N463" s="55">
        <v>6</v>
      </c>
      <c r="O463" s="55">
        <v>73089059</v>
      </c>
    </row>
    <row r="464" spans="1:15" s="56" customFormat="1" ht="12.75" customHeight="1" x14ac:dyDescent="0.25">
      <c r="A464" s="2"/>
      <c r="C464" s="106" t="s">
        <v>946</v>
      </c>
      <c r="D464" s="53" t="s">
        <v>947</v>
      </c>
      <c r="E464" s="101"/>
      <c r="F464" s="53" t="s">
        <v>121</v>
      </c>
      <c r="G464" s="102">
        <f t="shared" si="38"/>
        <v>9.74</v>
      </c>
      <c r="H464" s="133">
        <f t="shared" si="39"/>
        <v>0</v>
      </c>
      <c r="I464" s="102">
        <v>9.74</v>
      </c>
      <c r="J464" s="103">
        <f t="shared" si="40"/>
        <v>0</v>
      </c>
      <c r="K464" s="104">
        <v>1.621</v>
      </c>
      <c r="L464" s="54">
        <f t="shared" si="41"/>
        <v>0</v>
      </c>
      <c r="M464" s="54">
        <v>8434453239212</v>
      </c>
      <c r="N464" s="55">
        <v>6</v>
      </c>
      <c r="O464" s="55">
        <v>73089059</v>
      </c>
    </row>
    <row r="465" spans="1:15" s="56" customFormat="1" ht="12.75" customHeight="1" x14ac:dyDescent="0.25">
      <c r="A465" s="2"/>
      <c r="C465" s="106" t="s">
        <v>948</v>
      </c>
      <c r="D465" s="53" t="s">
        <v>949</v>
      </c>
      <c r="E465" s="101"/>
      <c r="F465" s="53" t="s">
        <v>121</v>
      </c>
      <c r="G465" s="102">
        <f t="shared" si="38"/>
        <v>13.98</v>
      </c>
      <c r="H465" s="133">
        <f t="shared" si="39"/>
        <v>0</v>
      </c>
      <c r="I465" s="102">
        <v>13.98</v>
      </c>
      <c r="J465" s="103">
        <f t="shared" si="40"/>
        <v>0</v>
      </c>
      <c r="K465" s="104">
        <v>2.0920000000000001</v>
      </c>
      <c r="L465" s="54">
        <f t="shared" si="41"/>
        <v>0</v>
      </c>
      <c r="M465" s="54">
        <v>8434453239205</v>
      </c>
      <c r="N465" s="55">
        <v>6</v>
      </c>
      <c r="O465" s="55">
        <v>73089059</v>
      </c>
    </row>
    <row r="466" spans="1:15" s="56" customFormat="1" ht="12.75" customHeight="1" x14ac:dyDescent="0.25">
      <c r="A466" s="2"/>
      <c r="C466" s="106" t="s">
        <v>950</v>
      </c>
      <c r="D466" s="53" t="s">
        <v>951</v>
      </c>
      <c r="E466" s="101"/>
      <c r="F466" s="53" t="s">
        <v>121</v>
      </c>
      <c r="G466" s="102">
        <f t="shared" si="38"/>
        <v>20.72</v>
      </c>
      <c r="H466" s="133">
        <f t="shared" si="39"/>
        <v>0</v>
      </c>
      <c r="I466" s="102">
        <v>20.72</v>
      </c>
      <c r="J466" s="103">
        <f t="shared" si="40"/>
        <v>0</v>
      </c>
      <c r="K466" s="104">
        <v>3.415</v>
      </c>
      <c r="L466" s="54">
        <f t="shared" si="41"/>
        <v>0</v>
      </c>
      <c r="M466" s="54">
        <v>8434453239328</v>
      </c>
      <c r="N466" s="55">
        <v>6</v>
      </c>
      <c r="O466" s="55">
        <v>73089059</v>
      </c>
    </row>
    <row r="467" spans="1:15" s="56" customFormat="1" ht="12.75" customHeight="1" x14ac:dyDescent="0.25">
      <c r="A467" s="2"/>
      <c r="C467" s="106" t="s">
        <v>952</v>
      </c>
      <c r="D467" s="53" t="s">
        <v>953</v>
      </c>
      <c r="E467" s="101"/>
      <c r="F467" s="53" t="s">
        <v>121</v>
      </c>
      <c r="G467" s="102">
        <f t="shared" si="38"/>
        <v>24.42</v>
      </c>
      <c r="H467" s="133">
        <f t="shared" si="39"/>
        <v>0</v>
      </c>
      <c r="I467" s="102">
        <v>24.42</v>
      </c>
      <c r="J467" s="103">
        <f t="shared" si="40"/>
        <v>0</v>
      </c>
      <c r="K467" s="104">
        <v>4.0430000000000001</v>
      </c>
      <c r="L467" s="54">
        <f t="shared" si="41"/>
        <v>0</v>
      </c>
      <c r="M467" s="54">
        <v>8434453239311</v>
      </c>
      <c r="N467" s="55">
        <v>6</v>
      </c>
      <c r="O467" s="55">
        <v>73089059</v>
      </c>
    </row>
    <row r="468" spans="1:15" s="56" customFormat="1" ht="12.75" customHeight="1" x14ac:dyDescent="0.25">
      <c r="A468" s="2"/>
      <c r="C468" s="106" t="s">
        <v>954</v>
      </c>
      <c r="D468" s="53" t="s">
        <v>955</v>
      </c>
      <c r="E468" s="101"/>
      <c r="F468" s="53" t="s">
        <v>121</v>
      </c>
      <c r="G468" s="102">
        <f t="shared" si="38"/>
        <v>9.52</v>
      </c>
      <c r="H468" s="133">
        <f t="shared" si="39"/>
        <v>0</v>
      </c>
      <c r="I468" s="102">
        <v>9.52</v>
      </c>
      <c r="J468" s="103">
        <f t="shared" si="40"/>
        <v>0</v>
      </c>
      <c r="K468" s="104">
        <v>1.5289999999999999</v>
      </c>
      <c r="L468" s="54">
        <f t="shared" si="41"/>
        <v>0</v>
      </c>
      <c r="M468" s="54">
        <v>8434453239199</v>
      </c>
      <c r="N468" s="55">
        <v>6</v>
      </c>
      <c r="O468" s="55">
        <v>73089059</v>
      </c>
    </row>
    <row r="469" spans="1:15" s="56" customFormat="1" ht="12.75" customHeight="1" x14ac:dyDescent="0.25">
      <c r="A469" s="2"/>
      <c r="C469" s="106" t="s">
        <v>956</v>
      </c>
      <c r="D469" s="53" t="s">
        <v>957</v>
      </c>
      <c r="E469" s="101"/>
      <c r="F469" s="53" t="s">
        <v>121</v>
      </c>
      <c r="G469" s="102">
        <f t="shared" si="38"/>
        <v>10.94</v>
      </c>
      <c r="H469" s="133">
        <f t="shared" si="39"/>
        <v>0</v>
      </c>
      <c r="I469" s="102">
        <v>10.94</v>
      </c>
      <c r="J469" s="103">
        <f t="shared" si="40"/>
        <v>0</v>
      </c>
      <c r="K469" s="104">
        <v>1.7649999999999999</v>
      </c>
      <c r="L469" s="54">
        <f t="shared" si="41"/>
        <v>0</v>
      </c>
      <c r="M469" s="54">
        <v>8434453239182</v>
      </c>
      <c r="N469" s="55">
        <v>6</v>
      </c>
      <c r="O469" s="55">
        <v>73089059</v>
      </c>
    </row>
    <row r="470" spans="1:15" s="56" customFormat="1" ht="12.75" customHeight="1" x14ac:dyDescent="0.25">
      <c r="A470" s="2"/>
      <c r="C470" s="106" t="s">
        <v>958</v>
      </c>
      <c r="D470" s="53" t="s">
        <v>959</v>
      </c>
      <c r="E470" s="101"/>
      <c r="F470" s="53" t="s">
        <v>121</v>
      </c>
      <c r="G470" s="102">
        <f t="shared" si="38"/>
        <v>12.72</v>
      </c>
      <c r="H470" s="133">
        <f t="shared" si="39"/>
        <v>0</v>
      </c>
      <c r="I470" s="102">
        <v>12.72</v>
      </c>
      <c r="J470" s="103">
        <f t="shared" si="40"/>
        <v>0</v>
      </c>
      <c r="K470" s="104">
        <v>2</v>
      </c>
      <c r="L470" s="54">
        <f t="shared" si="41"/>
        <v>0</v>
      </c>
      <c r="M470" s="54">
        <v>8434453239175</v>
      </c>
      <c r="N470" s="55">
        <v>6</v>
      </c>
      <c r="O470" s="55">
        <v>73089059</v>
      </c>
    </row>
    <row r="471" spans="1:15" s="56" customFormat="1" ht="12.75" customHeight="1" x14ac:dyDescent="0.25">
      <c r="A471" s="2"/>
      <c r="C471" s="106" t="s">
        <v>960</v>
      </c>
      <c r="D471" s="53" t="s">
        <v>961</v>
      </c>
      <c r="E471" s="101"/>
      <c r="F471" s="53" t="s">
        <v>121</v>
      </c>
      <c r="G471" s="102">
        <f t="shared" si="38"/>
        <v>19.82</v>
      </c>
      <c r="H471" s="133">
        <f t="shared" si="39"/>
        <v>0</v>
      </c>
      <c r="I471" s="102">
        <v>19.82</v>
      </c>
      <c r="J471" s="103">
        <f t="shared" si="40"/>
        <v>0</v>
      </c>
      <c r="K471" s="104">
        <v>2.4710000000000001</v>
      </c>
      <c r="L471" s="54">
        <f t="shared" si="41"/>
        <v>0</v>
      </c>
      <c r="M471" s="54">
        <v>8434453239168</v>
      </c>
      <c r="N471" s="55">
        <v>6</v>
      </c>
      <c r="O471" s="55">
        <v>73089059</v>
      </c>
    </row>
    <row r="472" spans="1:15" s="56" customFormat="1" ht="12.75" customHeight="1" x14ac:dyDescent="0.25">
      <c r="A472" s="2"/>
      <c r="C472" s="106" t="s">
        <v>962</v>
      </c>
      <c r="D472" s="53" t="s">
        <v>963</v>
      </c>
      <c r="E472" s="101"/>
      <c r="F472" s="53" t="s">
        <v>121</v>
      </c>
      <c r="G472" s="102">
        <f t="shared" si="38"/>
        <v>23.94</v>
      </c>
      <c r="H472" s="133">
        <f t="shared" si="39"/>
        <v>0</v>
      </c>
      <c r="I472" s="102">
        <v>23.94</v>
      </c>
      <c r="J472" s="103">
        <f t="shared" si="40"/>
        <v>0</v>
      </c>
      <c r="K472" s="104">
        <v>3.92</v>
      </c>
      <c r="L472" s="54">
        <f t="shared" si="41"/>
        <v>0</v>
      </c>
      <c r="M472" s="54">
        <v>8434453239267</v>
      </c>
      <c r="N472" s="55">
        <v>6</v>
      </c>
      <c r="O472" s="55">
        <v>73089059</v>
      </c>
    </row>
    <row r="473" spans="1:15" s="56" customFormat="1" ht="12.75" customHeight="1" x14ac:dyDescent="0.25">
      <c r="A473" s="2"/>
      <c r="C473" s="106" t="s">
        <v>964</v>
      </c>
      <c r="D473" s="53" t="s">
        <v>965</v>
      </c>
      <c r="E473" s="101"/>
      <c r="F473" s="53" t="s">
        <v>121</v>
      </c>
      <c r="G473" s="102">
        <f t="shared" si="38"/>
        <v>27.7</v>
      </c>
      <c r="H473" s="133">
        <f t="shared" si="39"/>
        <v>0</v>
      </c>
      <c r="I473" s="102">
        <v>27.7</v>
      </c>
      <c r="J473" s="103">
        <f t="shared" si="40"/>
        <v>0</v>
      </c>
      <c r="K473" s="104">
        <v>4.548</v>
      </c>
      <c r="L473" s="54">
        <f t="shared" si="41"/>
        <v>0</v>
      </c>
      <c r="M473" s="54">
        <v>8434453239250</v>
      </c>
      <c r="N473" s="55">
        <v>6</v>
      </c>
      <c r="O473" s="55">
        <v>73089059</v>
      </c>
    </row>
    <row r="474" spans="1:15" s="56" customFormat="1" ht="12.75" customHeight="1" x14ac:dyDescent="0.25">
      <c r="A474" s="2"/>
      <c r="C474" s="106" t="s">
        <v>968</v>
      </c>
      <c r="D474" s="53" t="s">
        <v>969</v>
      </c>
      <c r="E474" s="101"/>
      <c r="F474" s="53" t="s">
        <v>121</v>
      </c>
      <c r="G474" s="102">
        <f t="shared" si="38"/>
        <v>6.7</v>
      </c>
      <c r="H474" s="133">
        <f t="shared" si="39"/>
        <v>0</v>
      </c>
      <c r="I474" s="102">
        <v>6.7</v>
      </c>
      <c r="J474" s="103">
        <f t="shared" si="40"/>
        <v>0</v>
      </c>
      <c r="K474" s="104">
        <v>1.155</v>
      </c>
      <c r="L474" s="54">
        <f t="shared" si="41"/>
        <v>0</v>
      </c>
      <c r="M474" s="54">
        <v>8434453239489</v>
      </c>
      <c r="N474" s="55">
        <v>6</v>
      </c>
      <c r="O474" s="55">
        <v>73089059</v>
      </c>
    </row>
    <row r="475" spans="1:15" s="56" customFormat="1" ht="12.75" customHeight="1" x14ac:dyDescent="0.25">
      <c r="A475" s="2"/>
      <c r="C475" s="106" t="s">
        <v>970</v>
      </c>
      <c r="D475" s="53" t="s">
        <v>971</v>
      </c>
      <c r="E475" s="101"/>
      <c r="F475" s="53" t="s">
        <v>121</v>
      </c>
      <c r="G475" s="102">
        <f t="shared" si="38"/>
        <v>8.36</v>
      </c>
      <c r="H475" s="133">
        <f t="shared" si="39"/>
        <v>0</v>
      </c>
      <c r="I475" s="102">
        <v>8.36</v>
      </c>
      <c r="J475" s="103">
        <f t="shared" si="40"/>
        <v>0</v>
      </c>
      <c r="K475" s="104">
        <v>1.391</v>
      </c>
      <c r="L475" s="54">
        <f t="shared" si="41"/>
        <v>0</v>
      </c>
      <c r="M475" s="54">
        <v>8434453239472</v>
      </c>
      <c r="N475" s="55">
        <v>6</v>
      </c>
      <c r="O475" s="55">
        <v>73089059</v>
      </c>
    </row>
    <row r="476" spans="1:15" s="56" customFormat="1" ht="12.75" customHeight="1" x14ac:dyDescent="0.25">
      <c r="A476" s="2"/>
      <c r="C476" s="106" t="s">
        <v>972</v>
      </c>
      <c r="D476" s="53" t="s">
        <v>973</v>
      </c>
      <c r="E476" s="101"/>
      <c r="F476" s="53" t="s">
        <v>121</v>
      </c>
      <c r="G476" s="102">
        <f t="shared" si="38"/>
        <v>9.74</v>
      </c>
      <c r="H476" s="133">
        <f t="shared" si="39"/>
        <v>0</v>
      </c>
      <c r="I476" s="102">
        <v>9.74</v>
      </c>
      <c r="J476" s="103">
        <f t="shared" si="40"/>
        <v>0</v>
      </c>
      <c r="K476" s="104">
        <v>1.6259999999999999</v>
      </c>
      <c r="L476" s="54">
        <f t="shared" si="41"/>
        <v>0</v>
      </c>
      <c r="M476" s="54">
        <v>8434453239465</v>
      </c>
      <c r="N476" s="55">
        <v>6</v>
      </c>
      <c r="O476" s="55">
        <v>73089059</v>
      </c>
    </row>
    <row r="477" spans="1:15" s="56" customFormat="1" ht="12.75" customHeight="1" x14ac:dyDescent="0.25">
      <c r="A477" s="2"/>
      <c r="C477" s="106" t="s">
        <v>974</v>
      </c>
      <c r="D477" s="53" t="s">
        <v>975</v>
      </c>
      <c r="E477" s="101"/>
      <c r="F477" s="53" t="s">
        <v>121</v>
      </c>
      <c r="G477" s="102">
        <f t="shared" si="38"/>
        <v>13.98</v>
      </c>
      <c r="H477" s="133">
        <f t="shared" si="39"/>
        <v>0</v>
      </c>
      <c r="I477" s="102">
        <v>13.98</v>
      </c>
      <c r="J477" s="103">
        <f t="shared" si="40"/>
        <v>0</v>
      </c>
      <c r="K477" s="104">
        <v>2.0920000000000001</v>
      </c>
      <c r="L477" s="54">
        <f t="shared" si="41"/>
        <v>0</v>
      </c>
      <c r="M477" s="54">
        <v>8434453239151</v>
      </c>
      <c r="N477" s="55">
        <v>6</v>
      </c>
      <c r="O477" s="55">
        <v>73089059</v>
      </c>
    </row>
    <row r="478" spans="1:15" s="56" customFormat="1" ht="12.75" customHeight="1" x14ac:dyDescent="0.25">
      <c r="A478" s="2"/>
      <c r="C478" s="106" t="s">
        <v>976</v>
      </c>
      <c r="D478" s="53" t="s">
        <v>977</v>
      </c>
      <c r="E478" s="101"/>
      <c r="F478" s="53" t="s">
        <v>121</v>
      </c>
      <c r="G478" s="102">
        <f t="shared" si="38"/>
        <v>20.72</v>
      </c>
      <c r="H478" s="133">
        <f t="shared" si="39"/>
        <v>0</v>
      </c>
      <c r="I478" s="102">
        <v>20.72</v>
      </c>
      <c r="J478" s="103">
        <f t="shared" si="40"/>
        <v>0</v>
      </c>
      <c r="K478" s="104">
        <v>3.4209999999999998</v>
      </c>
      <c r="L478" s="54">
        <f t="shared" si="41"/>
        <v>0</v>
      </c>
      <c r="M478" s="54">
        <v>8434453239441</v>
      </c>
      <c r="N478" s="55">
        <v>6</v>
      </c>
      <c r="O478" s="55">
        <v>73089059</v>
      </c>
    </row>
    <row r="479" spans="1:15" s="56" customFormat="1" ht="12.75" customHeight="1" x14ac:dyDescent="0.25">
      <c r="A479" s="2"/>
      <c r="C479" s="106" t="s">
        <v>978</v>
      </c>
      <c r="D479" s="53" t="s">
        <v>979</v>
      </c>
      <c r="E479" s="101"/>
      <c r="F479" s="53" t="s">
        <v>121</v>
      </c>
      <c r="G479" s="102">
        <f t="shared" si="38"/>
        <v>24.42</v>
      </c>
      <c r="H479" s="133">
        <f t="shared" si="39"/>
        <v>0</v>
      </c>
      <c r="I479" s="102">
        <v>24.42</v>
      </c>
      <c r="J479" s="103">
        <f t="shared" si="40"/>
        <v>0</v>
      </c>
      <c r="K479" s="104">
        <v>4.0490000000000004</v>
      </c>
      <c r="L479" s="54">
        <f t="shared" si="41"/>
        <v>0</v>
      </c>
      <c r="M479" s="54">
        <v>8434453239434</v>
      </c>
      <c r="N479" s="55">
        <v>6</v>
      </c>
      <c r="O479" s="55">
        <v>73089059</v>
      </c>
    </row>
    <row r="480" spans="1:15" s="56" customFormat="1" ht="12.75" customHeight="1" x14ac:dyDescent="0.25">
      <c r="A480" s="2"/>
      <c r="C480" s="106" t="s">
        <v>980</v>
      </c>
      <c r="D480" s="53" t="s">
        <v>981</v>
      </c>
      <c r="E480" s="101"/>
      <c r="F480" s="53" t="s">
        <v>121</v>
      </c>
      <c r="G480" s="102">
        <f t="shared" si="38"/>
        <v>9.52</v>
      </c>
      <c r="H480" s="133">
        <f t="shared" si="39"/>
        <v>0</v>
      </c>
      <c r="I480" s="102">
        <v>9.52</v>
      </c>
      <c r="J480" s="103">
        <f t="shared" si="40"/>
        <v>0</v>
      </c>
      <c r="K480" s="104">
        <v>1.5289999999999999</v>
      </c>
      <c r="L480" s="54">
        <f t="shared" si="41"/>
        <v>0</v>
      </c>
      <c r="M480" s="54">
        <v>8434453239144</v>
      </c>
      <c r="N480" s="55">
        <v>6</v>
      </c>
      <c r="O480" s="55">
        <v>73089059</v>
      </c>
    </row>
    <row r="481" spans="1:15" s="56" customFormat="1" ht="12.75" customHeight="1" x14ac:dyDescent="0.25">
      <c r="A481" s="2"/>
      <c r="C481" s="106" t="s">
        <v>982</v>
      </c>
      <c r="D481" s="53" t="s">
        <v>983</v>
      </c>
      <c r="E481" s="101"/>
      <c r="F481" s="53" t="s">
        <v>121</v>
      </c>
      <c r="G481" s="102">
        <f t="shared" si="38"/>
        <v>10.94</v>
      </c>
      <c r="H481" s="133">
        <f t="shared" si="39"/>
        <v>0</v>
      </c>
      <c r="I481" s="102">
        <v>10.94</v>
      </c>
      <c r="J481" s="103">
        <f t="shared" si="40"/>
        <v>0</v>
      </c>
      <c r="K481" s="104">
        <v>1.7649999999999999</v>
      </c>
      <c r="L481" s="54">
        <f t="shared" si="41"/>
        <v>0</v>
      </c>
      <c r="M481" s="54">
        <v>8434453239137</v>
      </c>
      <c r="N481" s="55">
        <v>6</v>
      </c>
      <c r="O481" s="55">
        <v>73089059</v>
      </c>
    </row>
    <row r="482" spans="1:15" s="56" customFormat="1" ht="12.75" customHeight="1" x14ac:dyDescent="0.25">
      <c r="A482" s="2"/>
      <c r="C482" s="106" t="s">
        <v>984</v>
      </c>
      <c r="D482" s="53" t="s">
        <v>985</v>
      </c>
      <c r="E482" s="101"/>
      <c r="F482" s="53" t="s">
        <v>121</v>
      </c>
      <c r="G482" s="102">
        <f t="shared" si="38"/>
        <v>12.72</v>
      </c>
      <c r="H482" s="133">
        <f t="shared" si="39"/>
        <v>0</v>
      </c>
      <c r="I482" s="102">
        <v>12.72</v>
      </c>
      <c r="J482" s="103">
        <f t="shared" si="40"/>
        <v>0</v>
      </c>
      <c r="K482" s="104">
        <v>2</v>
      </c>
      <c r="L482" s="54">
        <f t="shared" si="41"/>
        <v>0</v>
      </c>
      <c r="M482" s="54">
        <v>8434453239120</v>
      </c>
      <c r="N482" s="55">
        <v>6</v>
      </c>
      <c r="O482" s="55">
        <v>73089059</v>
      </c>
    </row>
    <row r="483" spans="1:15" s="56" customFormat="1" ht="12.75" customHeight="1" x14ac:dyDescent="0.25">
      <c r="A483" s="2"/>
      <c r="C483" s="106" t="s">
        <v>986</v>
      </c>
      <c r="D483" s="53" t="s">
        <v>987</v>
      </c>
      <c r="E483" s="101"/>
      <c r="F483" s="53" t="s">
        <v>121</v>
      </c>
      <c r="G483" s="102">
        <f t="shared" si="38"/>
        <v>19.82</v>
      </c>
      <c r="H483" s="133">
        <f t="shared" si="39"/>
        <v>0</v>
      </c>
      <c r="I483" s="102">
        <v>19.82</v>
      </c>
      <c r="J483" s="103">
        <f t="shared" si="40"/>
        <v>0</v>
      </c>
      <c r="K483" s="104">
        <v>2.4710000000000001</v>
      </c>
      <c r="L483" s="54">
        <f t="shared" si="41"/>
        <v>0</v>
      </c>
      <c r="M483" s="54">
        <v>8434453239113</v>
      </c>
      <c r="N483" s="55">
        <v>6</v>
      </c>
      <c r="O483" s="55">
        <v>73089059</v>
      </c>
    </row>
    <row r="484" spans="1:15" s="56" customFormat="1" ht="12.75" customHeight="1" x14ac:dyDescent="0.25">
      <c r="A484" s="2"/>
      <c r="C484" s="106" t="s">
        <v>988</v>
      </c>
      <c r="D484" s="53" t="s">
        <v>989</v>
      </c>
      <c r="E484" s="101"/>
      <c r="F484" s="53" t="s">
        <v>121</v>
      </c>
      <c r="G484" s="102">
        <f t="shared" si="38"/>
        <v>23.94</v>
      </c>
      <c r="H484" s="133">
        <f t="shared" si="39"/>
        <v>0</v>
      </c>
      <c r="I484" s="102">
        <v>23.94</v>
      </c>
      <c r="J484" s="103">
        <f t="shared" si="40"/>
        <v>0</v>
      </c>
      <c r="K484" s="104">
        <v>3.9279999999999999</v>
      </c>
      <c r="L484" s="54">
        <f t="shared" si="41"/>
        <v>0</v>
      </c>
      <c r="M484" s="54">
        <v>8434453239380</v>
      </c>
      <c r="N484" s="55">
        <v>6</v>
      </c>
      <c r="O484" s="55">
        <v>73089059</v>
      </c>
    </row>
    <row r="485" spans="1:15" s="56" customFormat="1" ht="12.75" customHeight="1" x14ac:dyDescent="0.25">
      <c r="A485" s="2"/>
      <c r="C485" s="106" t="s">
        <v>990</v>
      </c>
      <c r="D485" s="53" t="s">
        <v>991</v>
      </c>
      <c r="E485" s="101"/>
      <c r="F485" s="53" t="s">
        <v>121</v>
      </c>
      <c r="G485" s="102">
        <f t="shared" si="38"/>
        <v>27.7</v>
      </c>
      <c r="H485" s="133">
        <f t="shared" si="39"/>
        <v>0</v>
      </c>
      <c r="I485" s="102">
        <v>27.7</v>
      </c>
      <c r="J485" s="103">
        <f t="shared" si="40"/>
        <v>0</v>
      </c>
      <c r="K485" s="104">
        <v>4.6470000000000002</v>
      </c>
      <c r="L485" s="54">
        <f t="shared" si="41"/>
        <v>0</v>
      </c>
      <c r="M485" s="54">
        <v>8434453239373</v>
      </c>
      <c r="N485" s="55">
        <v>6</v>
      </c>
      <c r="O485" s="55">
        <v>73089059</v>
      </c>
    </row>
    <row r="486" spans="1:15" s="56" customFormat="1" ht="12.75" customHeight="1" x14ac:dyDescent="0.2">
      <c r="A486" s="2"/>
      <c r="B486" s="120" t="s">
        <v>114</v>
      </c>
      <c r="C486" s="106" t="s">
        <v>1693</v>
      </c>
      <c r="D486" s="53" t="s">
        <v>1694</v>
      </c>
      <c r="E486" s="101"/>
      <c r="F486" s="53" t="s">
        <v>222</v>
      </c>
      <c r="G486" s="102">
        <f t="shared" si="38"/>
        <v>1.52</v>
      </c>
      <c r="H486" s="133">
        <f t="shared" si="39"/>
        <v>0</v>
      </c>
      <c r="I486" s="102">
        <v>1.52</v>
      </c>
      <c r="J486" s="103">
        <f t="shared" si="40"/>
        <v>0</v>
      </c>
      <c r="K486" s="104">
        <v>0.06</v>
      </c>
      <c r="L486" s="54">
        <f t="shared" si="41"/>
        <v>0</v>
      </c>
      <c r="M486" s="54">
        <v>8434453156182</v>
      </c>
      <c r="N486" s="55">
        <v>6</v>
      </c>
      <c r="O486" s="54">
        <v>73089059</v>
      </c>
    </row>
    <row r="487" spans="1:15" s="56" customFormat="1" ht="12.75" customHeight="1" x14ac:dyDescent="0.2">
      <c r="A487" s="2"/>
      <c r="B487" s="120" t="s">
        <v>114</v>
      </c>
      <c r="C487" s="106" t="s">
        <v>1695</v>
      </c>
      <c r="D487" s="53" t="s">
        <v>1696</v>
      </c>
      <c r="E487" s="101"/>
      <c r="F487" s="53" t="s">
        <v>222</v>
      </c>
      <c r="G487" s="102">
        <f t="shared" si="38"/>
        <v>1.6</v>
      </c>
      <c r="H487" s="133">
        <f t="shared" si="39"/>
        <v>0</v>
      </c>
      <c r="I487" s="102">
        <v>1.6</v>
      </c>
      <c r="J487" s="103">
        <f t="shared" si="40"/>
        <v>0</v>
      </c>
      <c r="K487" s="104">
        <v>0.03</v>
      </c>
      <c r="L487" s="54">
        <f t="shared" si="41"/>
        <v>0</v>
      </c>
      <c r="M487" s="54">
        <v>8434453156175</v>
      </c>
      <c r="N487" s="55">
        <v>6</v>
      </c>
      <c r="O487" s="54">
        <v>73089059</v>
      </c>
    </row>
    <row r="488" spans="1:15" s="56" customFormat="1" ht="12.75" customHeight="1" x14ac:dyDescent="0.2">
      <c r="A488" s="2"/>
      <c r="B488" s="120" t="s">
        <v>114</v>
      </c>
      <c r="C488" s="106" t="s">
        <v>1697</v>
      </c>
      <c r="D488" s="53" t="s">
        <v>1698</v>
      </c>
      <c r="E488" s="101"/>
      <c r="F488" s="53" t="s">
        <v>222</v>
      </c>
      <c r="G488" s="102">
        <f t="shared" si="38"/>
        <v>2.48</v>
      </c>
      <c r="H488" s="133">
        <f t="shared" si="39"/>
        <v>0</v>
      </c>
      <c r="I488" s="102">
        <v>2.48</v>
      </c>
      <c r="J488" s="103">
        <f t="shared" si="40"/>
        <v>0</v>
      </c>
      <c r="K488" s="104">
        <v>0.06</v>
      </c>
      <c r="L488" s="54">
        <f t="shared" si="41"/>
        <v>0</v>
      </c>
      <c r="M488" s="54">
        <v>8434453156168</v>
      </c>
      <c r="N488" s="55">
        <v>6</v>
      </c>
      <c r="O488" s="54">
        <v>73089059</v>
      </c>
    </row>
    <row r="489" spans="1:15" s="56" customFormat="1" ht="12.75" customHeight="1" x14ac:dyDescent="0.25">
      <c r="A489" s="2"/>
      <c r="C489" s="106" t="s">
        <v>992</v>
      </c>
      <c r="D489" s="53" t="s">
        <v>993</v>
      </c>
      <c r="E489" s="101"/>
      <c r="F489" s="53" t="s">
        <v>222</v>
      </c>
      <c r="G489" s="102">
        <f t="shared" si="38"/>
        <v>2.2400000000000002</v>
      </c>
      <c r="H489" s="133">
        <f t="shared" si="39"/>
        <v>0</v>
      </c>
      <c r="I489" s="102">
        <v>2.2400000000000002</v>
      </c>
      <c r="J489" s="103">
        <f t="shared" si="40"/>
        <v>0</v>
      </c>
      <c r="K489" s="104">
        <v>2.1999999999999999E-2</v>
      </c>
      <c r="L489" s="54">
        <f t="shared" si="41"/>
        <v>0</v>
      </c>
      <c r="M489" s="54">
        <v>8434453230547</v>
      </c>
      <c r="N489" s="55">
        <v>6</v>
      </c>
      <c r="O489" s="55">
        <v>73089059</v>
      </c>
    </row>
    <row r="490" spans="1:15" s="56" customFormat="1" ht="12.75" customHeight="1" x14ac:dyDescent="0.25">
      <c r="A490" s="2"/>
      <c r="C490" s="106" t="s">
        <v>994</v>
      </c>
      <c r="D490" s="53" t="s">
        <v>995</v>
      </c>
      <c r="E490" s="101"/>
      <c r="F490" s="53" t="s">
        <v>222</v>
      </c>
      <c r="G490" s="102">
        <f t="shared" si="38"/>
        <v>2.62</v>
      </c>
      <c r="H490" s="133">
        <f t="shared" si="39"/>
        <v>0</v>
      </c>
      <c r="I490" s="102">
        <v>2.62</v>
      </c>
      <c r="J490" s="103">
        <f t="shared" si="40"/>
        <v>0</v>
      </c>
      <c r="K490" s="104">
        <v>3.5999999999999997E-2</v>
      </c>
      <c r="L490" s="54">
        <f t="shared" si="41"/>
        <v>0</v>
      </c>
      <c r="M490" s="54">
        <v>8434453230530</v>
      </c>
      <c r="N490" s="55">
        <v>6</v>
      </c>
      <c r="O490" s="55">
        <v>73089059</v>
      </c>
    </row>
    <row r="491" spans="1:15" s="56" customFormat="1" ht="12.75" customHeight="1" x14ac:dyDescent="0.25">
      <c r="A491" s="2"/>
      <c r="C491" s="106" t="s">
        <v>996</v>
      </c>
      <c r="D491" s="53" t="s">
        <v>997</v>
      </c>
      <c r="E491" s="101"/>
      <c r="F491" s="53" t="s">
        <v>222</v>
      </c>
      <c r="G491" s="102">
        <f t="shared" si="38"/>
        <v>1.78</v>
      </c>
      <c r="H491" s="133">
        <f t="shared" si="39"/>
        <v>0</v>
      </c>
      <c r="I491" s="102">
        <v>1.78</v>
      </c>
      <c r="J491" s="103">
        <f t="shared" si="40"/>
        <v>0</v>
      </c>
      <c r="K491" s="104">
        <v>3.3000000000000002E-2</v>
      </c>
      <c r="L491" s="54">
        <f t="shared" si="41"/>
        <v>0</v>
      </c>
      <c r="M491" s="54">
        <v>8434453230110</v>
      </c>
      <c r="N491" s="55">
        <v>6</v>
      </c>
      <c r="O491" s="55">
        <v>73089059</v>
      </c>
    </row>
    <row r="492" spans="1:15" s="56" customFormat="1" ht="12.75" customHeight="1" x14ac:dyDescent="0.25">
      <c r="A492" s="2"/>
      <c r="C492" s="106" t="s">
        <v>998</v>
      </c>
      <c r="D492" s="53" t="s">
        <v>999</v>
      </c>
      <c r="E492" s="101"/>
      <c r="F492" s="53" t="s">
        <v>222</v>
      </c>
      <c r="G492" s="102">
        <f t="shared" si="38"/>
        <v>5.8</v>
      </c>
      <c r="H492" s="133">
        <f t="shared" si="39"/>
        <v>0</v>
      </c>
      <c r="I492" s="102">
        <v>5.8</v>
      </c>
      <c r="J492" s="103">
        <f t="shared" si="40"/>
        <v>0</v>
      </c>
      <c r="K492" s="104">
        <v>4.2000000000000003E-2</v>
      </c>
      <c r="L492" s="54">
        <f t="shared" si="41"/>
        <v>0</v>
      </c>
      <c r="M492" s="54">
        <v>8434453230509</v>
      </c>
      <c r="N492" s="55">
        <v>6</v>
      </c>
      <c r="O492" s="55">
        <v>73089059</v>
      </c>
    </row>
    <row r="493" spans="1:15" s="56" customFormat="1" ht="12.75" customHeight="1" x14ac:dyDescent="0.25">
      <c r="A493" s="2"/>
      <c r="C493" s="106" t="s">
        <v>1000</v>
      </c>
      <c r="D493" s="53" t="s">
        <v>1001</v>
      </c>
      <c r="E493" s="101"/>
      <c r="F493" s="53" t="s">
        <v>222</v>
      </c>
      <c r="G493" s="102">
        <f t="shared" si="38"/>
        <v>8.1999999999999993</v>
      </c>
      <c r="H493" s="133">
        <f t="shared" si="39"/>
        <v>0</v>
      </c>
      <c r="I493" s="102">
        <v>8.1999999999999993</v>
      </c>
      <c r="J493" s="103">
        <f t="shared" si="40"/>
        <v>0</v>
      </c>
      <c r="K493" s="104">
        <v>8.5999999999999993E-2</v>
      </c>
      <c r="L493" s="54">
        <f t="shared" si="41"/>
        <v>0</v>
      </c>
      <c r="M493" s="54">
        <v>8434453230493</v>
      </c>
      <c r="N493" s="55">
        <v>6</v>
      </c>
      <c r="O493" s="55">
        <v>73089059</v>
      </c>
    </row>
    <row r="494" spans="1:15" s="56" customFormat="1" ht="12.75" customHeight="1" x14ac:dyDescent="0.25">
      <c r="A494" s="2"/>
      <c r="C494" s="106" t="s">
        <v>1002</v>
      </c>
      <c r="D494" s="53" t="s">
        <v>1003</v>
      </c>
      <c r="E494" s="101"/>
      <c r="F494" s="53" t="s">
        <v>222</v>
      </c>
      <c r="G494" s="102">
        <f t="shared" si="38"/>
        <v>3.14</v>
      </c>
      <c r="H494" s="133">
        <f t="shared" si="39"/>
        <v>0</v>
      </c>
      <c r="I494" s="102">
        <v>3.14</v>
      </c>
      <c r="J494" s="103">
        <f t="shared" si="40"/>
        <v>0</v>
      </c>
      <c r="K494" s="104">
        <v>2.8000000000000001E-2</v>
      </c>
      <c r="L494" s="54">
        <f t="shared" si="41"/>
        <v>0</v>
      </c>
      <c r="M494" s="54">
        <v>8434453230462</v>
      </c>
      <c r="N494" s="55">
        <v>6</v>
      </c>
      <c r="O494" s="55">
        <v>73089059</v>
      </c>
    </row>
    <row r="495" spans="1:15" s="56" customFormat="1" ht="12.75" customHeight="1" x14ac:dyDescent="0.25">
      <c r="A495" s="2"/>
      <c r="C495" s="106" t="s">
        <v>1004</v>
      </c>
      <c r="D495" s="53" t="s">
        <v>1005</v>
      </c>
      <c r="E495" s="101"/>
      <c r="F495" s="53" t="s">
        <v>222</v>
      </c>
      <c r="G495" s="102">
        <f t="shared" si="38"/>
        <v>4.08</v>
      </c>
      <c r="H495" s="133">
        <f t="shared" si="39"/>
        <v>0</v>
      </c>
      <c r="I495" s="102">
        <v>4.08</v>
      </c>
      <c r="J495" s="103">
        <f t="shared" si="40"/>
        <v>0</v>
      </c>
      <c r="K495" s="104">
        <v>4.5999999999999999E-2</v>
      </c>
      <c r="L495" s="54">
        <f t="shared" si="41"/>
        <v>0</v>
      </c>
      <c r="M495" s="54">
        <v>8434453230455</v>
      </c>
      <c r="N495" s="55">
        <v>6</v>
      </c>
      <c r="O495" s="55">
        <v>73089059</v>
      </c>
    </row>
    <row r="496" spans="1:15" s="56" customFormat="1" ht="12.75" customHeight="1" x14ac:dyDescent="0.25">
      <c r="A496" s="2"/>
      <c r="C496" s="106" t="s">
        <v>1006</v>
      </c>
      <c r="D496" s="53" t="s">
        <v>1007</v>
      </c>
      <c r="E496" s="101"/>
      <c r="F496" s="53" t="s">
        <v>222</v>
      </c>
      <c r="G496" s="102">
        <f t="shared" si="38"/>
        <v>6.08</v>
      </c>
      <c r="H496" s="133">
        <f t="shared" si="39"/>
        <v>0</v>
      </c>
      <c r="I496" s="102">
        <v>6.08</v>
      </c>
      <c r="J496" s="103">
        <f t="shared" si="40"/>
        <v>0</v>
      </c>
      <c r="K496" s="104">
        <v>0.111</v>
      </c>
      <c r="L496" s="54">
        <f t="shared" si="41"/>
        <v>0</v>
      </c>
      <c r="M496" s="54">
        <v>8434453230004</v>
      </c>
      <c r="N496" s="55">
        <v>6</v>
      </c>
      <c r="O496" s="55">
        <v>73089059</v>
      </c>
    </row>
    <row r="497" spans="1:15" s="56" customFormat="1" ht="12.75" customHeight="1" x14ac:dyDescent="0.25">
      <c r="A497" s="2"/>
      <c r="C497" s="106" t="s">
        <v>1008</v>
      </c>
      <c r="D497" s="53" t="s">
        <v>1009</v>
      </c>
      <c r="E497" s="101"/>
      <c r="F497" s="53" t="s">
        <v>222</v>
      </c>
      <c r="G497" s="102">
        <f t="shared" si="38"/>
        <v>7.06</v>
      </c>
      <c r="H497" s="133">
        <f t="shared" si="39"/>
        <v>0</v>
      </c>
      <c r="I497" s="102">
        <v>7.06</v>
      </c>
      <c r="J497" s="103">
        <f t="shared" si="40"/>
        <v>0</v>
      </c>
      <c r="K497" s="104">
        <v>0.157</v>
      </c>
      <c r="L497" s="54">
        <f t="shared" si="41"/>
        <v>0</v>
      </c>
      <c r="M497" s="54">
        <v>8434453229992</v>
      </c>
      <c r="N497" s="55">
        <v>6</v>
      </c>
      <c r="O497" s="55">
        <v>73089059</v>
      </c>
    </row>
    <row r="498" spans="1:15" s="56" customFormat="1" ht="12.75" customHeight="1" x14ac:dyDescent="0.2">
      <c r="A498" s="2"/>
      <c r="B498" s="120" t="s">
        <v>114</v>
      </c>
      <c r="C498" s="106" t="s">
        <v>1699</v>
      </c>
      <c r="D498" s="53" t="s">
        <v>1700</v>
      </c>
      <c r="E498" s="101"/>
      <c r="F498" s="53" t="s">
        <v>222</v>
      </c>
      <c r="G498" s="102">
        <f t="shared" si="38"/>
        <v>8.8000000000000007</v>
      </c>
      <c r="H498" s="133">
        <f t="shared" si="39"/>
        <v>0</v>
      </c>
      <c r="I498" s="102">
        <v>8.8000000000000007</v>
      </c>
      <c r="J498" s="103">
        <f t="shared" si="40"/>
        <v>0</v>
      </c>
      <c r="K498" s="104">
        <v>0.26</v>
      </c>
      <c r="L498" s="54">
        <f t="shared" si="41"/>
        <v>0</v>
      </c>
      <c r="M498" s="54">
        <v>8434453156588</v>
      </c>
      <c r="N498" s="55">
        <v>6</v>
      </c>
      <c r="O498" s="54">
        <v>73089059</v>
      </c>
    </row>
    <row r="499" spans="1:15" s="56" customFormat="1" ht="12.75" customHeight="1" x14ac:dyDescent="0.25">
      <c r="A499" s="2"/>
      <c r="C499" s="106" t="s">
        <v>1010</v>
      </c>
      <c r="D499" s="53" t="s">
        <v>1011</v>
      </c>
      <c r="E499" s="101"/>
      <c r="F499" s="53" t="s">
        <v>222</v>
      </c>
      <c r="G499" s="102">
        <f t="shared" si="38"/>
        <v>14.4</v>
      </c>
      <c r="H499" s="133">
        <f t="shared" si="39"/>
        <v>0</v>
      </c>
      <c r="I499" s="102">
        <v>14.4</v>
      </c>
      <c r="J499" s="103">
        <f t="shared" si="40"/>
        <v>0</v>
      </c>
      <c r="K499" s="104">
        <v>0.6</v>
      </c>
      <c r="L499" s="54">
        <f t="shared" si="41"/>
        <v>0</v>
      </c>
      <c r="M499" s="54">
        <v>8434453242670</v>
      </c>
      <c r="N499" s="55">
        <v>6</v>
      </c>
      <c r="O499" s="55">
        <v>73089059</v>
      </c>
    </row>
    <row r="500" spans="1:15" s="56" customFormat="1" ht="12.75" customHeight="1" x14ac:dyDescent="0.2">
      <c r="A500" s="2"/>
      <c r="B500" s="120" t="s">
        <v>114</v>
      </c>
      <c r="C500" s="106" t="s">
        <v>1701</v>
      </c>
      <c r="D500" s="53" t="s">
        <v>1702</v>
      </c>
      <c r="E500" s="101"/>
      <c r="F500" s="53" t="s">
        <v>222</v>
      </c>
      <c r="G500" s="102">
        <f t="shared" si="38"/>
        <v>15.64</v>
      </c>
      <c r="H500" s="133">
        <f t="shared" si="39"/>
        <v>0</v>
      </c>
      <c r="I500" s="102">
        <v>15.64</v>
      </c>
      <c r="J500" s="103">
        <f t="shared" si="40"/>
        <v>0</v>
      </c>
      <c r="K500" s="104">
        <v>0.7</v>
      </c>
      <c r="L500" s="54">
        <f t="shared" si="41"/>
        <v>0</v>
      </c>
      <c r="M500" s="54">
        <v>8434453156571</v>
      </c>
      <c r="N500" s="55">
        <v>6</v>
      </c>
      <c r="O500" s="54">
        <v>73089059</v>
      </c>
    </row>
    <row r="501" spans="1:15" s="56" customFormat="1" ht="12.75" customHeight="1" x14ac:dyDescent="0.2">
      <c r="A501" s="2"/>
      <c r="B501" s="120" t="s">
        <v>114</v>
      </c>
      <c r="C501" s="106" t="s">
        <v>1703</v>
      </c>
      <c r="D501" s="53" t="s">
        <v>1704</v>
      </c>
      <c r="E501" s="101"/>
      <c r="F501" s="53" t="s">
        <v>222</v>
      </c>
      <c r="G501" s="102">
        <f t="shared" si="38"/>
        <v>21.24</v>
      </c>
      <c r="H501" s="133">
        <f t="shared" si="39"/>
        <v>0</v>
      </c>
      <c r="I501" s="102">
        <v>21.24</v>
      </c>
      <c r="J501" s="103">
        <f t="shared" si="40"/>
        <v>0</v>
      </c>
      <c r="K501" s="104">
        <v>1.1399999999999999</v>
      </c>
      <c r="L501" s="54">
        <f t="shared" si="41"/>
        <v>0</v>
      </c>
      <c r="M501" s="54">
        <v>8434453156557</v>
      </c>
      <c r="N501" s="55">
        <v>6</v>
      </c>
      <c r="O501" s="54">
        <v>73089059</v>
      </c>
    </row>
    <row r="502" spans="1:15" s="56" customFormat="1" ht="12.75" customHeight="1" x14ac:dyDescent="0.2">
      <c r="A502" s="2"/>
      <c r="B502" s="120" t="s">
        <v>114</v>
      </c>
      <c r="C502" s="106" t="s">
        <v>1705</v>
      </c>
      <c r="D502" s="53" t="s">
        <v>1706</v>
      </c>
      <c r="E502" s="101"/>
      <c r="F502" s="53" t="s">
        <v>222</v>
      </c>
      <c r="G502" s="102">
        <f t="shared" si="38"/>
        <v>26.32</v>
      </c>
      <c r="H502" s="133">
        <f t="shared" si="39"/>
        <v>0</v>
      </c>
      <c r="I502" s="102">
        <v>26.32</v>
      </c>
      <c r="J502" s="103">
        <f t="shared" si="40"/>
        <v>0</v>
      </c>
      <c r="K502" s="104">
        <v>1.77</v>
      </c>
      <c r="L502" s="54">
        <f t="shared" si="41"/>
        <v>0</v>
      </c>
      <c r="M502" s="54">
        <v>8434453156540</v>
      </c>
      <c r="N502" s="55">
        <v>6</v>
      </c>
      <c r="O502" s="54">
        <v>73089059</v>
      </c>
    </row>
    <row r="503" spans="1:15" ht="12.75" customHeight="1" x14ac:dyDescent="0.2">
      <c r="B503" s="120" t="s">
        <v>114</v>
      </c>
      <c r="C503" s="106" t="s">
        <v>1707</v>
      </c>
      <c r="D503" s="53" t="s">
        <v>1708</v>
      </c>
      <c r="E503" s="101"/>
      <c r="F503" s="53" t="s">
        <v>222</v>
      </c>
      <c r="G503" s="102">
        <f t="shared" si="38"/>
        <v>51.28</v>
      </c>
      <c r="H503" s="133">
        <f t="shared" si="39"/>
        <v>0</v>
      </c>
      <c r="I503" s="102">
        <v>51.28</v>
      </c>
      <c r="J503" s="103">
        <f t="shared" si="40"/>
        <v>0</v>
      </c>
      <c r="K503" s="104">
        <v>3.42</v>
      </c>
      <c r="L503" s="54">
        <f t="shared" si="41"/>
        <v>0</v>
      </c>
      <c r="M503" s="54">
        <v>8434453156526</v>
      </c>
      <c r="N503" s="55">
        <v>6</v>
      </c>
      <c r="O503" s="54">
        <v>73089059</v>
      </c>
    </row>
    <row r="504" spans="1:15" ht="12.75" customHeight="1" x14ac:dyDescent="0.2">
      <c r="B504" s="120" t="s">
        <v>114</v>
      </c>
      <c r="C504" s="106" t="s">
        <v>1709</v>
      </c>
      <c r="D504" s="53" t="s">
        <v>1710</v>
      </c>
      <c r="E504" s="101"/>
      <c r="F504" s="53" t="s">
        <v>222</v>
      </c>
      <c r="G504" s="102">
        <f t="shared" si="38"/>
        <v>29.84</v>
      </c>
      <c r="H504" s="133">
        <f t="shared" si="39"/>
        <v>0</v>
      </c>
      <c r="I504" s="102">
        <v>29.84</v>
      </c>
      <c r="J504" s="103">
        <f t="shared" si="40"/>
        <v>0</v>
      </c>
      <c r="K504" s="104">
        <v>1.05</v>
      </c>
      <c r="L504" s="54">
        <f t="shared" si="41"/>
        <v>0</v>
      </c>
      <c r="M504" s="54">
        <v>8434453156502</v>
      </c>
      <c r="N504" s="55">
        <v>6</v>
      </c>
      <c r="O504" s="54">
        <v>73089059</v>
      </c>
    </row>
    <row r="505" spans="1:15" ht="12.75" customHeight="1" x14ac:dyDescent="0.2">
      <c r="B505" s="120" t="s">
        <v>114</v>
      </c>
      <c r="C505" s="106" t="s">
        <v>1711</v>
      </c>
      <c r="D505" s="53" t="s">
        <v>1712</v>
      </c>
      <c r="E505" s="101"/>
      <c r="F505" s="53" t="s">
        <v>222</v>
      </c>
      <c r="G505" s="102">
        <f t="shared" si="38"/>
        <v>28.68</v>
      </c>
      <c r="H505" s="133">
        <f t="shared" si="39"/>
        <v>0</v>
      </c>
      <c r="I505" s="102">
        <v>28.68</v>
      </c>
      <c r="J505" s="103">
        <f t="shared" si="40"/>
        <v>0</v>
      </c>
      <c r="K505" s="104">
        <v>1.65</v>
      </c>
      <c r="L505" s="54">
        <f t="shared" si="41"/>
        <v>0</v>
      </c>
      <c r="M505" s="54">
        <v>8434453156489</v>
      </c>
      <c r="N505" s="55">
        <v>6</v>
      </c>
      <c r="O505" s="54">
        <v>73089059</v>
      </c>
    </row>
    <row r="506" spans="1:15" ht="12.75" customHeight="1" x14ac:dyDescent="0.2">
      <c r="B506" s="120" t="s">
        <v>114</v>
      </c>
      <c r="C506" s="106" t="s">
        <v>1713</v>
      </c>
      <c r="D506" s="53" t="s">
        <v>1714</v>
      </c>
      <c r="E506" s="101"/>
      <c r="F506" s="53" t="s">
        <v>222</v>
      </c>
      <c r="G506" s="102">
        <f t="shared" si="38"/>
        <v>59.04</v>
      </c>
      <c r="H506" s="133">
        <f t="shared" si="39"/>
        <v>0</v>
      </c>
      <c r="I506" s="102">
        <v>59.04</v>
      </c>
      <c r="J506" s="103">
        <f t="shared" si="40"/>
        <v>0</v>
      </c>
      <c r="K506" s="104">
        <v>4.41</v>
      </c>
      <c r="L506" s="54">
        <f t="shared" si="41"/>
        <v>0</v>
      </c>
      <c r="M506" s="54">
        <v>8434453156458</v>
      </c>
      <c r="N506" s="55">
        <v>6</v>
      </c>
      <c r="O506" s="54">
        <v>73089059</v>
      </c>
    </row>
    <row r="507" spans="1:15" ht="12.75" customHeight="1" x14ac:dyDescent="0.25">
      <c r="B507" s="56"/>
      <c r="C507" s="106" t="s">
        <v>1012</v>
      </c>
      <c r="D507" s="53" t="s">
        <v>1013</v>
      </c>
      <c r="E507" s="101"/>
      <c r="F507" s="53" t="s">
        <v>222</v>
      </c>
      <c r="G507" s="102">
        <f t="shared" si="38"/>
        <v>20.399999999999999</v>
      </c>
      <c r="H507" s="133">
        <f t="shared" si="39"/>
        <v>0</v>
      </c>
      <c r="I507" s="102">
        <v>20.399999999999999</v>
      </c>
      <c r="J507" s="103">
        <f t="shared" si="40"/>
        <v>0</v>
      </c>
      <c r="K507" s="104">
        <v>0.58499999999999996</v>
      </c>
      <c r="L507" s="54">
        <f t="shared" si="41"/>
        <v>0</v>
      </c>
      <c r="M507" s="54">
        <v>8434453233265</v>
      </c>
      <c r="N507" s="55">
        <v>6</v>
      </c>
      <c r="O507" s="55">
        <v>73089059</v>
      </c>
    </row>
    <row r="508" spans="1:15" ht="12.75" customHeight="1" x14ac:dyDescent="0.25">
      <c r="B508" s="56"/>
      <c r="C508" s="106" t="s">
        <v>1014</v>
      </c>
      <c r="D508" s="53" t="s">
        <v>1015</v>
      </c>
      <c r="E508" s="101"/>
      <c r="F508" s="53" t="s">
        <v>222</v>
      </c>
      <c r="G508" s="102">
        <f t="shared" ref="G508:G571" si="42">I508*(1-J508)</f>
        <v>23.48</v>
      </c>
      <c r="H508" s="133">
        <f t="shared" ref="H508:H571" si="43">E508*G508</f>
        <v>0</v>
      </c>
      <c r="I508" s="102">
        <v>23.48</v>
      </c>
      <c r="J508" s="103">
        <f t="shared" ref="J508:J571" si="44">H$16/100</f>
        <v>0</v>
      </c>
      <c r="K508" s="104">
        <v>0.77400000000000002</v>
      </c>
      <c r="L508" s="54">
        <f t="shared" ref="L508:L571" si="45">E508*K508</f>
        <v>0</v>
      </c>
      <c r="M508" s="54">
        <v>8434453233241</v>
      </c>
      <c r="N508" s="55">
        <v>6</v>
      </c>
      <c r="O508" s="55">
        <v>73089059</v>
      </c>
    </row>
    <row r="509" spans="1:15" ht="12.75" customHeight="1" x14ac:dyDescent="0.25">
      <c r="B509" s="56"/>
      <c r="C509" s="106" t="s">
        <v>1016</v>
      </c>
      <c r="D509" s="53" t="s">
        <v>1017</v>
      </c>
      <c r="E509" s="101"/>
      <c r="F509" s="53" t="s">
        <v>222</v>
      </c>
      <c r="G509" s="102">
        <f t="shared" si="42"/>
        <v>26.44</v>
      </c>
      <c r="H509" s="133">
        <f t="shared" si="43"/>
        <v>0</v>
      </c>
      <c r="I509" s="102">
        <v>26.44</v>
      </c>
      <c r="J509" s="103">
        <f t="shared" si="44"/>
        <v>0</v>
      </c>
      <c r="K509" s="104">
        <v>0.98699999999999999</v>
      </c>
      <c r="L509" s="54">
        <f t="shared" si="45"/>
        <v>0</v>
      </c>
      <c r="M509" s="54">
        <v>8434453233203</v>
      </c>
      <c r="N509" s="55">
        <v>6</v>
      </c>
      <c r="O509" s="55">
        <v>73089059</v>
      </c>
    </row>
    <row r="510" spans="1:15" ht="12.75" customHeight="1" x14ac:dyDescent="0.25">
      <c r="B510" s="56"/>
      <c r="C510" s="106" t="s">
        <v>1018</v>
      </c>
      <c r="D510" s="53" t="s">
        <v>1019</v>
      </c>
      <c r="E510" s="101"/>
      <c r="F510" s="53" t="s">
        <v>222</v>
      </c>
      <c r="G510" s="102">
        <f t="shared" si="42"/>
        <v>31.96</v>
      </c>
      <c r="H510" s="133">
        <f t="shared" si="43"/>
        <v>0</v>
      </c>
      <c r="I510" s="102">
        <v>31.96</v>
      </c>
      <c r="J510" s="103">
        <f t="shared" si="44"/>
        <v>0</v>
      </c>
      <c r="K510" s="104">
        <v>1.488</v>
      </c>
      <c r="L510" s="54">
        <f t="shared" si="45"/>
        <v>0</v>
      </c>
      <c r="M510" s="54">
        <v>8434453233180</v>
      </c>
      <c r="N510" s="55">
        <v>6</v>
      </c>
      <c r="O510" s="55">
        <v>73089059</v>
      </c>
    </row>
    <row r="511" spans="1:15" ht="12.75" customHeight="1" x14ac:dyDescent="0.25">
      <c r="B511" s="56"/>
      <c r="C511" s="106" t="s">
        <v>1020</v>
      </c>
      <c r="D511" s="53" t="s">
        <v>1021</v>
      </c>
      <c r="E511" s="101"/>
      <c r="F511" s="53" t="s">
        <v>222</v>
      </c>
      <c r="G511" s="102">
        <f t="shared" si="42"/>
        <v>45.34</v>
      </c>
      <c r="H511" s="133">
        <f t="shared" si="43"/>
        <v>0</v>
      </c>
      <c r="I511" s="102">
        <v>45.34</v>
      </c>
      <c r="J511" s="103">
        <f t="shared" si="44"/>
        <v>0</v>
      </c>
      <c r="K511" s="104">
        <v>2.0880000000000001</v>
      </c>
      <c r="L511" s="54">
        <f t="shared" si="45"/>
        <v>0</v>
      </c>
      <c r="M511" s="54">
        <v>8434453233166</v>
      </c>
      <c r="N511" s="55">
        <v>6</v>
      </c>
      <c r="O511" s="55">
        <v>73089059</v>
      </c>
    </row>
    <row r="512" spans="1:15" ht="12.75" customHeight="1" x14ac:dyDescent="0.25">
      <c r="B512" s="56"/>
      <c r="C512" s="106" t="s">
        <v>1022</v>
      </c>
      <c r="D512" s="53" t="s">
        <v>1023</v>
      </c>
      <c r="E512" s="101"/>
      <c r="F512" s="53" t="s">
        <v>222</v>
      </c>
      <c r="G512" s="102">
        <f t="shared" si="42"/>
        <v>54.36</v>
      </c>
      <c r="H512" s="133">
        <f t="shared" si="43"/>
        <v>0</v>
      </c>
      <c r="I512" s="102">
        <v>54.36</v>
      </c>
      <c r="J512" s="103">
        <f t="shared" si="44"/>
        <v>0</v>
      </c>
      <c r="K512" s="104">
        <v>2.786</v>
      </c>
      <c r="L512" s="54">
        <f t="shared" si="45"/>
        <v>0</v>
      </c>
      <c r="M512" s="54">
        <v>8434453233142</v>
      </c>
      <c r="N512" s="55">
        <v>6</v>
      </c>
      <c r="O512" s="55">
        <v>73089059</v>
      </c>
    </row>
    <row r="513" spans="2:15" ht="12.75" customHeight="1" x14ac:dyDescent="0.25">
      <c r="B513" s="56"/>
      <c r="C513" s="106" t="s">
        <v>1024</v>
      </c>
      <c r="D513" s="53" t="s">
        <v>1025</v>
      </c>
      <c r="E513" s="101"/>
      <c r="F513" s="53" t="s">
        <v>222</v>
      </c>
      <c r="G513" s="102">
        <f t="shared" si="42"/>
        <v>24.04</v>
      </c>
      <c r="H513" s="133">
        <f t="shared" si="43"/>
        <v>0</v>
      </c>
      <c r="I513" s="102">
        <v>24.04</v>
      </c>
      <c r="J513" s="103">
        <f t="shared" si="44"/>
        <v>0</v>
      </c>
      <c r="K513" s="104">
        <v>0.76700000000000002</v>
      </c>
      <c r="L513" s="54">
        <f t="shared" si="45"/>
        <v>0</v>
      </c>
      <c r="M513" s="54">
        <v>8434453233111</v>
      </c>
      <c r="N513" s="55">
        <v>6</v>
      </c>
      <c r="O513" s="55">
        <v>73089059</v>
      </c>
    </row>
    <row r="514" spans="2:15" ht="12.75" customHeight="1" x14ac:dyDescent="0.25">
      <c r="B514" s="56"/>
      <c r="C514" s="106" t="s">
        <v>1026</v>
      </c>
      <c r="D514" s="53" t="s">
        <v>1027</v>
      </c>
      <c r="E514" s="101"/>
      <c r="F514" s="53" t="s">
        <v>222</v>
      </c>
      <c r="G514" s="102">
        <f t="shared" si="42"/>
        <v>27.22</v>
      </c>
      <c r="H514" s="133">
        <f t="shared" si="43"/>
        <v>0</v>
      </c>
      <c r="I514" s="102">
        <v>27.22</v>
      </c>
      <c r="J514" s="103">
        <f t="shared" si="44"/>
        <v>0</v>
      </c>
      <c r="K514" s="104">
        <v>0.98</v>
      </c>
      <c r="L514" s="54">
        <f t="shared" si="45"/>
        <v>0</v>
      </c>
      <c r="M514" s="54">
        <v>8434453233104</v>
      </c>
      <c r="N514" s="55">
        <v>6</v>
      </c>
      <c r="O514" s="55">
        <v>73089059</v>
      </c>
    </row>
    <row r="515" spans="2:15" ht="12.75" customHeight="1" x14ac:dyDescent="0.25">
      <c r="B515" s="56"/>
      <c r="C515" s="106" t="s">
        <v>1028</v>
      </c>
      <c r="D515" s="53" t="s">
        <v>1029</v>
      </c>
      <c r="E515" s="101"/>
      <c r="F515" s="53" t="s">
        <v>222</v>
      </c>
      <c r="G515" s="102">
        <f t="shared" si="42"/>
        <v>30.4</v>
      </c>
      <c r="H515" s="133">
        <f t="shared" si="43"/>
        <v>0</v>
      </c>
      <c r="I515" s="102">
        <v>30.4</v>
      </c>
      <c r="J515" s="103">
        <f t="shared" si="44"/>
        <v>0</v>
      </c>
      <c r="K515" s="104">
        <v>1.222</v>
      </c>
      <c r="L515" s="54">
        <f t="shared" si="45"/>
        <v>0</v>
      </c>
      <c r="M515" s="54">
        <v>8434453233098</v>
      </c>
      <c r="N515" s="55">
        <v>6</v>
      </c>
      <c r="O515" s="55">
        <v>73089059</v>
      </c>
    </row>
    <row r="516" spans="2:15" ht="12.75" customHeight="1" x14ac:dyDescent="0.25">
      <c r="B516" s="56"/>
      <c r="C516" s="106" t="s">
        <v>1030</v>
      </c>
      <c r="D516" s="53" t="s">
        <v>1031</v>
      </c>
      <c r="E516" s="101"/>
      <c r="F516" s="53" t="s">
        <v>222</v>
      </c>
      <c r="G516" s="102">
        <f t="shared" si="42"/>
        <v>43.1</v>
      </c>
      <c r="H516" s="133">
        <f t="shared" si="43"/>
        <v>0</v>
      </c>
      <c r="I516" s="102">
        <v>43.1</v>
      </c>
      <c r="J516" s="103">
        <f t="shared" si="44"/>
        <v>0</v>
      </c>
      <c r="K516" s="104">
        <v>1.782</v>
      </c>
      <c r="L516" s="54">
        <f t="shared" si="45"/>
        <v>0</v>
      </c>
      <c r="M516" s="54">
        <v>8434453233081</v>
      </c>
      <c r="N516" s="55">
        <v>6</v>
      </c>
      <c r="O516" s="55">
        <v>73089059</v>
      </c>
    </row>
    <row r="517" spans="2:15" ht="12.75" customHeight="1" x14ac:dyDescent="0.25">
      <c r="B517" s="56"/>
      <c r="C517" s="106" t="s">
        <v>1032</v>
      </c>
      <c r="D517" s="53" t="s">
        <v>1033</v>
      </c>
      <c r="E517" s="101"/>
      <c r="F517" s="53" t="s">
        <v>222</v>
      </c>
      <c r="G517" s="102">
        <f t="shared" si="42"/>
        <v>52.16</v>
      </c>
      <c r="H517" s="133">
        <f t="shared" si="43"/>
        <v>0</v>
      </c>
      <c r="I517" s="102">
        <v>52.16</v>
      </c>
      <c r="J517" s="103">
        <f t="shared" si="44"/>
        <v>0</v>
      </c>
      <c r="K517" s="104">
        <v>2.444</v>
      </c>
      <c r="L517" s="54">
        <f t="shared" si="45"/>
        <v>0</v>
      </c>
      <c r="M517" s="54">
        <v>8434453233074</v>
      </c>
      <c r="N517" s="55">
        <v>6</v>
      </c>
      <c r="O517" s="55">
        <v>73089059</v>
      </c>
    </row>
    <row r="518" spans="2:15" ht="12.75" customHeight="1" x14ac:dyDescent="0.25">
      <c r="B518" s="56"/>
      <c r="C518" s="106" t="s">
        <v>1034</v>
      </c>
      <c r="D518" s="53" t="s">
        <v>1035</v>
      </c>
      <c r="E518" s="101"/>
      <c r="F518" s="53" t="s">
        <v>222</v>
      </c>
      <c r="G518" s="102">
        <f t="shared" si="42"/>
        <v>62.58</v>
      </c>
      <c r="H518" s="133">
        <f t="shared" si="43"/>
        <v>0</v>
      </c>
      <c r="I518" s="102">
        <v>62.58</v>
      </c>
      <c r="J518" s="103">
        <f t="shared" si="44"/>
        <v>0</v>
      </c>
      <c r="K518" s="104">
        <v>3.2109999999999999</v>
      </c>
      <c r="L518" s="54">
        <f t="shared" si="45"/>
        <v>0</v>
      </c>
      <c r="M518" s="54">
        <v>8434453233067</v>
      </c>
      <c r="N518" s="55">
        <v>6</v>
      </c>
      <c r="O518" s="55">
        <v>73089059</v>
      </c>
    </row>
    <row r="519" spans="2:15" ht="12.75" customHeight="1" x14ac:dyDescent="0.25">
      <c r="B519" s="56"/>
      <c r="C519" s="106" t="s">
        <v>1036</v>
      </c>
      <c r="D519" s="53" t="s">
        <v>1037</v>
      </c>
      <c r="E519" s="101"/>
      <c r="F519" s="53" t="s">
        <v>222</v>
      </c>
      <c r="G519" s="102">
        <f t="shared" si="42"/>
        <v>12.86</v>
      </c>
      <c r="H519" s="133">
        <f t="shared" si="43"/>
        <v>0</v>
      </c>
      <c r="I519" s="102">
        <v>12.86</v>
      </c>
      <c r="J519" s="103">
        <f t="shared" si="44"/>
        <v>0</v>
      </c>
      <c r="K519" s="104">
        <v>0.4</v>
      </c>
      <c r="L519" s="54">
        <f t="shared" si="45"/>
        <v>0</v>
      </c>
      <c r="M519" s="54">
        <v>8434453242694</v>
      </c>
      <c r="N519" s="55">
        <v>6</v>
      </c>
      <c r="O519" s="55">
        <v>73089059</v>
      </c>
    </row>
    <row r="520" spans="2:15" ht="12.75" customHeight="1" x14ac:dyDescent="0.25">
      <c r="B520" s="56"/>
      <c r="C520" s="106" t="s">
        <v>1038</v>
      </c>
      <c r="D520" s="53" t="s">
        <v>1039</v>
      </c>
      <c r="E520" s="101"/>
      <c r="F520" s="53" t="s">
        <v>222</v>
      </c>
      <c r="G520" s="102">
        <f t="shared" si="42"/>
        <v>19.920000000000002</v>
      </c>
      <c r="H520" s="133">
        <f t="shared" si="43"/>
        <v>0</v>
      </c>
      <c r="I520" s="102">
        <v>19.920000000000002</v>
      </c>
      <c r="J520" s="103">
        <f t="shared" si="44"/>
        <v>0</v>
      </c>
      <c r="K520" s="104">
        <v>0.45500000000000002</v>
      </c>
      <c r="L520" s="54">
        <f t="shared" si="45"/>
        <v>0</v>
      </c>
      <c r="M520" s="54">
        <v>8434453232459</v>
      </c>
      <c r="N520" s="55">
        <v>6</v>
      </c>
      <c r="O520" s="55">
        <v>73089059</v>
      </c>
    </row>
    <row r="521" spans="2:15" ht="12.75" customHeight="1" x14ac:dyDescent="0.25">
      <c r="B521" s="56"/>
      <c r="C521" s="106" t="s">
        <v>1040</v>
      </c>
      <c r="D521" s="53" t="s">
        <v>1041</v>
      </c>
      <c r="E521" s="101"/>
      <c r="F521" s="53" t="s">
        <v>222</v>
      </c>
      <c r="G521" s="102">
        <f t="shared" si="42"/>
        <v>24.94</v>
      </c>
      <c r="H521" s="133">
        <f t="shared" si="43"/>
        <v>0</v>
      </c>
      <c r="I521" s="102">
        <v>24.94</v>
      </c>
      <c r="J521" s="103">
        <f t="shared" si="44"/>
        <v>0</v>
      </c>
      <c r="K521" s="104">
        <v>0.55100000000000005</v>
      </c>
      <c r="L521" s="54">
        <f t="shared" si="45"/>
        <v>0</v>
      </c>
      <c r="M521" s="54">
        <v>8434453232435</v>
      </c>
      <c r="N521" s="55">
        <v>6</v>
      </c>
      <c r="O521" s="55">
        <v>73089059</v>
      </c>
    </row>
    <row r="522" spans="2:15" ht="12.75" customHeight="1" x14ac:dyDescent="0.25">
      <c r="B522" s="56"/>
      <c r="C522" s="106" t="s">
        <v>1042</v>
      </c>
      <c r="D522" s="53" t="s">
        <v>1043</v>
      </c>
      <c r="E522" s="101"/>
      <c r="F522" s="53" t="s">
        <v>222</v>
      </c>
      <c r="G522" s="102">
        <f t="shared" si="42"/>
        <v>26</v>
      </c>
      <c r="H522" s="133">
        <f t="shared" si="43"/>
        <v>0</v>
      </c>
      <c r="I522" s="102">
        <v>26</v>
      </c>
      <c r="J522" s="103">
        <f t="shared" si="44"/>
        <v>0</v>
      </c>
      <c r="K522" s="104">
        <v>0.64800000000000002</v>
      </c>
      <c r="L522" s="54">
        <f t="shared" si="45"/>
        <v>0</v>
      </c>
      <c r="M522" s="54">
        <v>8434453232411</v>
      </c>
      <c r="N522" s="55">
        <v>6</v>
      </c>
      <c r="O522" s="55">
        <v>73089059</v>
      </c>
    </row>
    <row r="523" spans="2:15" ht="12.75" customHeight="1" x14ac:dyDescent="0.25">
      <c r="B523" s="56"/>
      <c r="C523" s="106" t="s">
        <v>1044</v>
      </c>
      <c r="D523" s="53" t="s">
        <v>1045</v>
      </c>
      <c r="E523" s="101"/>
      <c r="F523" s="53" t="s">
        <v>222</v>
      </c>
      <c r="G523" s="102">
        <f t="shared" si="42"/>
        <v>27.68</v>
      </c>
      <c r="H523" s="133">
        <f t="shared" si="43"/>
        <v>0</v>
      </c>
      <c r="I523" s="102">
        <v>27.68</v>
      </c>
      <c r="J523" s="103">
        <f t="shared" si="44"/>
        <v>0</v>
      </c>
      <c r="K523" s="104">
        <v>0.84099999999999997</v>
      </c>
      <c r="L523" s="54">
        <f t="shared" si="45"/>
        <v>0</v>
      </c>
      <c r="M523" s="54">
        <v>8434453232398</v>
      </c>
      <c r="N523" s="55">
        <v>6</v>
      </c>
      <c r="O523" s="55">
        <v>73089059</v>
      </c>
    </row>
    <row r="524" spans="2:15" ht="12.75" customHeight="1" x14ac:dyDescent="0.25">
      <c r="B524" s="56"/>
      <c r="C524" s="106" t="s">
        <v>1046</v>
      </c>
      <c r="D524" s="53" t="s">
        <v>1047</v>
      </c>
      <c r="E524" s="101"/>
      <c r="F524" s="53" t="s">
        <v>222</v>
      </c>
      <c r="G524" s="102">
        <f t="shared" si="42"/>
        <v>29.24</v>
      </c>
      <c r="H524" s="133">
        <f t="shared" si="43"/>
        <v>0</v>
      </c>
      <c r="I524" s="102">
        <v>29.24</v>
      </c>
      <c r="J524" s="103">
        <f t="shared" si="44"/>
        <v>0</v>
      </c>
      <c r="K524" s="104">
        <v>1.034</v>
      </c>
      <c r="L524" s="54">
        <f t="shared" si="45"/>
        <v>0</v>
      </c>
      <c r="M524" s="54">
        <v>8434453232374</v>
      </c>
      <c r="N524" s="55">
        <v>6</v>
      </c>
      <c r="O524" s="55">
        <v>73089059</v>
      </c>
    </row>
    <row r="525" spans="2:15" ht="12.75" customHeight="1" x14ac:dyDescent="0.25">
      <c r="B525" s="56"/>
      <c r="C525" s="106" t="s">
        <v>1048</v>
      </c>
      <c r="D525" s="53" t="s">
        <v>1049</v>
      </c>
      <c r="E525" s="101"/>
      <c r="F525" s="53" t="s">
        <v>222</v>
      </c>
      <c r="G525" s="102">
        <f t="shared" si="42"/>
        <v>31.86</v>
      </c>
      <c r="H525" s="133">
        <f t="shared" si="43"/>
        <v>0</v>
      </c>
      <c r="I525" s="102">
        <v>31.86</v>
      </c>
      <c r="J525" s="103">
        <f t="shared" si="44"/>
        <v>0</v>
      </c>
      <c r="K525" s="104">
        <v>1.2270000000000001</v>
      </c>
      <c r="L525" s="54">
        <f t="shared" si="45"/>
        <v>0</v>
      </c>
      <c r="M525" s="54">
        <v>8434453232350</v>
      </c>
      <c r="N525" s="55">
        <v>6</v>
      </c>
      <c r="O525" s="55">
        <v>73089059</v>
      </c>
    </row>
    <row r="526" spans="2:15" ht="12.75" customHeight="1" x14ac:dyDescent="0.25">
      <c r="B526" s="56"/>
      <c r="C526" s="106" t="s">
        <v>1050</v>
      </c>
      <c r="D526" s="53" t="s">
        <v>1051</v>
      </c>
      <c r="E526" s="101"/>
      <c r="F526" s="53" t="s">
        <v>222</v>
      </c>
      <c r="G526" s="102">
        <f t="shared" si="42"/>
        <v>29.88</v>
      </c>
      <c r="H526" s="133">
        <f t="shared" si="43"/>
        <v>0</v>
      </c>
      <c r="I526" s="102">
        <v>29.88</v>
      </c>
      <c r="J526" s="103">
        <f t="shared" si="44"/>
        <v>0</v>
      </c>
      <c r="K526" s="104">
        <v>0.66600000000000004</v>
      </c>
      <c r="L526" s="54">
        <f t="shared" si="45"/>
        <v>0</v>
      </c>
      <c r="M526" s="54">
        <v>8434453232329</v>
      </c>
      <c r="N526" s="55">
        <v>6</v>
      </c>
      <c r="O526" s="55">
        <v>73089059</v>
      </c>
    </row>
    <row r="527" spans="2:15" ht="12.75" customHeight="1" x14ac:dyDescent="0.25">
      <c r="B527" s="56"/>
      <c r="C527" s="106" t="s">
        <v>1052</v>
      </c>
      <c r="D527" s="53" t="s">
        <v>1053</v>
      </c>
      <c r="E527" s="101"/>
      <c r="F527" s="53" t="s">
        <v>222</v>
      </c>
      <c r="G527" s="102">
        <f t="shared" si="42"/>
        <v>34.659999999999997</v>
      </c>
      <c r="H527" s="133">
        <f t="shared" si="43"/>
        <v>0</v>
      </c>
      <c r="I527" s="102">
        <v>34.659999999999997</v>
      </c>
      <c r="J527" s="103">
        <f t="shared" si="44"/>
        <v>0</v>
      </c>
      <c r="K527" s="104">
        <v>0.79300000000000004</v>
      </c>
      <c r="L527" s="54">
        <f t="shared" si="45"/>
        <v>0</v>
      </c>
      <c r="M527" s="54">
        <v>8434453232312</v>
      </c>
      <c r="N527" s="55">
        <v>6</v>
      </c>
      <c r="O527" s="55">
        <v>73089059</v>
      </c>
    </row>
    <row r="528" spans="2:15" ht="12.75" customHeight="1" x14ac:dyDescent="0.25">
      <c r="B528" s="56"/>
      <c r="C528" s="106" t="s">
        <v>1054</v>
      </c>
      <c r="D528" s="53" t="s">
        <v>1055</v>
      </c>
      <c r="E528" s="101"/>
      <c r="F528" s="53" t="s">
        <v>222</v>
      </c>
      <c r="G528" s="102">
        <f t="shared" si="42"/>
        <v>35.32</v>
      </c>
      <c r="H528" s="133">
        <f t="shared" si="43"/>
        <v>0</v>
      </c>
      <c r="I528" s="102">
        <v>35.32</v>
      </c>
      <c r="J528" s="103">
        <f t="shared" si="44"/>
        <v>0</v>
      </c>
      <c r="K528" s="104">
        <v>0.92</v>
      </c>
      <c r="L528" s="54">
        <f t="shared" si="45"/>
        <v>0</v>
      </c>
      <c r="M528" s="54">
        <v>8434453232305</v>
      </c>
      <c r="N528" s="55">
        <v>6</v>
      </c>
      <c r="O528" s="55">
        <v>73089059</v>
      </c>
    </row>
    <row r="529" spans="2:15" ht="12.75" customHeight="1" x14ac:dyDescent="0.25">
      <c r="B529" s="56"/>
      <c r="C529" s="106" t="s">
        <v>1056</v>
      </c>
      <c r="D529" s="53" t="s">
        <v>1057</v>
      </c>
      <c r="E529" s="101"/>
      <c r="F529" s="53" t="s">
        <v>222</v>
      </c>
      <c r="G529" s="102">
        <f t="shared" si="42"/>
        <v>36.880000000000003</v>
      </c>
      <c r="H529" s="133">
        <f t="shared" si="43"/>
        <v>0</v>
      </c>
      <c r="I529" s="102">
        <v>36.880000000000003</v>
      </c>
      <c r="J529" s="103">
        <f t="shared" si="44"/>
        <v>0</v>
      </c>
      <c r="K529" s="104">
        <v>1.175</v>
      </c>
      <c r="L529" s="54">
        <f t="shared" si="45"/>
        <v>0</v>
      </c>
      <c r="M529" s="54">
        <v>8434453232299</v>
      </c>
      <c r="N529" s="55">
        <v>6</v>
      </c>
      <c r="O529" s="55">
        <v>73089059</v>
      </c>
    </row>
    <row r="530" spans="2:15" ht="12.75" customHeight="1" x14ac:dyDescent="0.25">
      <c r="B530" s="56"/>
      <c r="C530" s="106" t="s">
        <v>1058</v>
      </c>
      <c r="D530" s="53" t="s">
        <v>1059</v>
      </c>
      <c r="E530" s="101"/>
      <c r="F530" s="53" t="s">
        <v>222</v>
      </c>
      <c r="G530" s="102">
        <f t="shared" si="42"/>
        <v>41.36</v>
      </c>
      <c r="H530" s="133">
        <f t="shared" si="43"/>
        <v>0</v>
      </c>
      <c r="I530" s="102">
        <v>41.36</v>
      </c>
      <c r="J530" s="103">
        <f t="shared" si="44"/>
        <v>0</v>
      </c>
      <c r="K530" s="104">
        <v>1.4279999999999999</v>
      </c>
      <c r="L530" s="54">
        <f t="shared" si="45"/>
        <v>0</v>
      </c>
      <c r="M530" s="54">
        <v>8434453232282</v>
      </c>
      <c r="N530" s="55">
        <v>6</v>
      </c>
      <c r="O530" s="55">
        <v>73089059</v>
      </c>
    </row>
    <row r="531" spans="2:15" ht="12.75" customHeight="1" x14ac:dyDescent="0.25">
      <c r="B531" s="56"/>
      <c r="C531" s="106" t="s">
        <v>1060</v>
      </c>
      <c r="D531" s="53" t="s">
        <v>1061</v>
      </c>
      <c r="E531" s="101"/>
      <c r="F531" s="53" t="s">
        <v>222</v>
      </c>
      <c r="G531" s="102">
        <f t="shared" si="42"/>
        <v>43.76</v>
      </c>
      <c r="H531" s="133">
        <f t="shared" si="43"/>
        <v>0</v>
      </c>
      <c r="I531" s="102">
        <v>43.76</v>
      </c>
      <c r="J531" s="103">
        <f t="shared" si="44"/>
        <v>0</v>
      </c>
      <c r="K531" s="104">
        <v>1.6819999999999999</v>
      </c>
      <c r="L531" s="54">
        <f t="shared" si="45"/>
        <v>0</v>
      </c>
      <c r="M531" s="54">
        <v>8434453232275</v>
      </c>
      <c r="N531" s="55">
        <v>6</v>
      </c>
      <c r="O531" s="55">
        <v>73089059</v>
      </c>
    </row>
    <row r="532" spans="2:15" ht="12.75" customHeight="1" x14ac:dyDescent="0.25">
      <c r="B532" s="56"/>
      <c r="C532" s="106" t="s">
        <v>1062</v>
      </c>
      <c r="D532" s="53" t="s">
        <v>1063</v>
      </c>
      <c r="E532" s="101"/>
      <c r="F532" s="53" t="s">
        <v>222</v>
      </c>
      <c r="G532" s="102">
        <f t="shared" si="42"/>
        <v>12.56</v>
      </c>
      <c r="H532" s="133">
        <f t="shared" si="43"/>
        <v>0</v>
      </c>
      <c r="I532" s="102">
        <v>12.56</v>
      </c>
      <c r="J532" s="103">
        <f t="shared" si="44"/>
        <v>0</v>
      </c>
      <c r="K532" s="104">
        <v>0.4</v>
      </c>
      <c r="L532" s="54">
        <f t="shared" si="45"/>
        <v>0</v>
      </c>
      <c r="M532" s="54">
        <v>8434453242687</v>
      </c>
      <c r="N532" s="55">
        <v>6</v>
      </c>
      <c r="O532" s="55">
        <v>73089059</v>
      </c>
    </row>
    <row r="533" spans="2:15" ht="12.75" customHeight="1" x14ac:dyDescent="0.25">
      <c r="B533" s="56"/>
      <c r="C533" s="106" t="s">
        <v>1064</v>
      </c>
      <c r="D533" s="53" t="s">
        <v>1065</v>
      </c>
      <c r="E533" s="101"/>
      <c r="F533" s="53" t="s">
        <v>222</v>
      </c>
      <c r="G533" s="102">
        <f t="shared" si="42"/>
        <v>19.559999999999999</v>
      </c>
      <c r="H533" s="133">
        <f t="shared" si="43"/>
        <v>0</v>
      </c>
      <c r="I533" s="102">
        <v>19.559999999999999</v>
      </c>
      <c r="J533" s="103">
        <f t="shared" si="44"/>
        <v>0</v>
      </c>
      <c r="K533" s="104">
        <v>0.39700000000000002</v>
      </c>
      <c r="L533" s="54">
        <f t="shared" si="45"/>
        <v>0</v>
      </c>
      <c r="M533" s="54">
        <v>8434453231810</v>
      </c>
      <c r="N533" s="55">
        <v>6</v>
      </c>
      <c r="O533" s="55">
        <v>73089059</v>
      </c>
    </row>
    <row r="534" spans="2:15" ht="12.75" customHeight="1" x14ac:dyDescent="0.25">
      <c r="B534" s="56"/>
      <c r="C534" s="106" t="s">
        <v>1066</v>
      </c>
      <c r="D534" s="53" t="s">
        <v>1067</v>
      </c>
      <c r="E534" s="101"/>
      <c r="F534" s="53" t="s">
        <v>222</v>
      </c>
      <c r="G534" s="102">
        <f t="shared" si="42"/>
        <v>22.64</v>
      </c>
      <c r="H534" s="133">
        <f t="shared" si="43"/>
        <v>0</v>
      </c>
      <c r="I534" s="102">
        <v>22.64</v>
      </c>
      <c r="J534" s="103">
        <f t="shared" si="44"/>
        <v>0</v>
      </c>
      <c r="K534" s="104">
        <v>0.46200000000000002</v>
      </c>
      <c r="L534" s="54">
        <f t="shared" si="45"/>
        <v>0</v>
      </c>
      <c r="M534" s="54">
        <v>8434453231797</v>
      </c>
      <c r="N534" s="55">
        <v>6</v>
      </c>
      <c r="O534" s="55">
        <v>73089059</v>
      </c>
    </row>
    <row r="535" spans="2:15" ht="12.75" customHeight="1" x14ac:dyDescent="0.25">
      <c r="B535" s="56"/>
      <c r="C535" s="106" t="s">
        <v>1068</v>
      </c>
      <c r="D535" s="53" t="s">
        <v>1069</v>
      </c>
      <c r="E535" s="101"/>
      <c r="F535" s="53" t="s">
        <v>222</v>
      </c>
      <c r="G535" s="102">
        <f t="shared" si="42"/>
        <v>23.36</v>
      </c>
      <c r="H535" s="133">
        <f t="shared" si="43"/>
        <v>0</v>
      </c>
      <c r="I535" s="102">
        <v>23.36</v>
      </c>
      <c r="J535" s="103">
        <f t="shared" si="44"/>
        <v>0</v>
      </c>
      <c r="K535" s="104">
        <v>0.53</v>
      </c>
      <c r="L535" s="54">
        <f t="shared" si="45"/>
        <v>0</v>
      </c>
      <c r="M535" s="54">
        <v>8434453231773</v>
      </c>
      <c r="N535" s="55">
        <v>6</v>
      </c>
      <c r="O535" s="55">
        <v>73089059</v>
      </c>
    </row>
    <row r="536" spans="2:15" ht="12.75" customHeight="1" x14ac:dyDescent="0.25">
      <c r="B536" s="56"/>
      <c r="C536" s="106" t="s">
        <v>1070</v>
      </c>
      <c r="D536" s="53" t="s">
        <v>1071</v>
      </c>
      <c r="E536" s="101"/>
      <c r="F536" s="53" t="s">
        <v>222</v>
      </c>
      <c r="G536" s="102">
        <f t="shared" si="42"/>
        <v>24.04</v>
      </c>
      <c r="H536" s="133">
        <f t="shared" si="43"/>
        <v>0</v>
      </c>
      <c r="I536" s="102">
        <v>24.04</v>
      </c>
      <c r="J536" s="103">
        <f t="shared" si="44"/>
        <v>0</v>
      </c>
      <c r="K536" s="104">
        <v>0.66600000000000004</v>
      </c>
      <c r="L536" s="54">
        <f t="shared" si="45"/>
        <v>0</v>
      </c>
      <c r="M536" s="54">
        <v>8434453231759</v>
      </c>
      <c r="N536" s="55">
        <v>6</v>
      </c>
      <c r="O536" s="55">
        <v>73089059</v>
      </c>
    </row>
    <row r="537" spans="2:15" ht="12.75" customHeight="1" x14ac:dyDescent="0.25">
      <c r="B537" s="56"/>
      <c r="C537" s="106" t="s">
        <v>1072</v>
      </c>
      <c r="D537" s="53" t="s">
        <v>1073</v>
      </c>
      <c r="E537" s="101"/>
      <c r="F537" s="53" t="s">
        <v>222</v>
      </c>
      <c r="G537" s="102">
        <f t="shared" si="42"/>
        <v>25.8</v>
      </c>
      <c r="H537" s="133">
        <f t="shared" si="43"/>
        <v>0</v>
      </c>
      <c r="I537" s="102">
        <v>25.8</v>
      </c>
      <c r="J537" s="103">
        <f t="shared" si="44"/>
        <v>0</v>
      </c>
      <c r="K537" s="104">
        <v>0.79800000000000004</v>
      </c>
      <c r="L537" s="54">
        <f t="shared" si="45"/>
        <v>0</v>
      </c>
      <c r="M537" s="54">
        <v>8434453231735</v>
      </c>
      <c r="N537" s="55">
        <v>6</v>
      </c>
      <c r="O537" s="55">
        <v>73089059</v>
      </c>
    </row>
    <row r="538" spans="2:15" ht="12.75" customHeight="1" x14ac:dyDescent="0.25">
      <c r="B538" s="56"/>
      <c r="C538" s="106" t="s">
        <v>1074</v>
      </c>
      <c r="D538" s="53" t="s">
        <v>1075</v>
      </c>
      <c r="E538" s="101"/>
      <c r="F538" s="53" t="s">
        <v>222</v>
      </c>
      <c r="G538" s="102">
        <f t="shared" si="42"/>
        <v>27.4</v>
      </c>
      <c r="H538" s="133">
        <f t="shared" si="43"/>
        <v>0</v>
      </c>
      <c r="I538" s="102">
        <v>27.4</v>
      </c>
      <c r="J538" s="103">
        <f t="shared" si="44"/>
        <v>0</v>
      </c>
      <c r="K538" s="104">
        <v>0.93400000000000005</v>
      </c>
      <c r="L538" s="54">
        <f t="shared" si="45"/>
        <v>0</v>
      </c>
      <c r="M538" s="54">
        <v>8434453231711</v>
      </c>
      <c r="N538" s="55">
        <v>6</v>
      </c>
      <c r="O538" s="55">
        <v>73089059</v>
      </c>
    </row>
    <row r="539" spans="2:15" ht="12.75" customHeight="1" x14ac:dyDescent="0.25">
      <c r="B539" s="56"/>
      <c r="C539" s="106" t="s">
        <v>1076</v>
      </c>
      <c r="D539" s="53" t="s">
        <v>1077</v>
      </c>
      <c r="E539" s="101"/>
      <c r="F539" s="53" t="s">
        <v>222</v>
      </c>
      <c r="G539" s="102">
        <f t="shared" si="42"/>
        <v>24.84</v>
      </c>
      <c r="H539" s="133">
        <f t="shared" si="43"/>
        <v>0</v>
      </c>
      <c r="I539" s="102">
        <v>24.84</v>
      </c>
      <c r="J539" s="103">
        <f t="shared" si="44"/>
        <v>0</v>
      </c>
      <c r="K539" s="104">
        <v>0.57499999999999996</v>
      </c>
      <c r="L539" s="54">
        <f t="shared" si="45"/>
        <v>0</v>
      </c>
      <c r="M539" s="54">
        <v>8434453231681</v>
      </c>
      <c r="N539" s="55">
        <v>6</v>
      </c>
      <c r="O539" s="55">
        <v>73089059</v>
      </c>
    </row>
    <row r="540" spans="2:15" ht="12.75" customHeight="1" x14ac:dyDescent="0.25">
      <c r="B540" s="56"/>
      <c r="C540" s="106" t="s">
        <v>1078</v>
      </c>
      <c r="D540" s="53" t="s">
        <v>1079</v>
      </c>
      <c r="E540" s="101"/>
      <c r="F540" s="53" t="s">
        <v>222</v>
      </c>
      <c r="G540" s="102">
        <f t="shared" si="42"/>
        <v>26.2</v>
      </c>
      <c r="H540" s="133">
        <f t="shared" si="43"/>
        <v>0</v>
      </c>
      <c r="I540" s="102">
        <v>26.2</v>
      </c>
      <c r="J540" s="103">
        <f t="shared" si="44"/>
        <v>0</v>
      </c>
      <c r="K540" s="104">
        <v>0.65300000000000002</v>
      </c>
      <c r="L540" s="54">
        <f t="shared" si="45"/>
        <v>0</v>
      </c>
      <c r="M540" s="54">
        <v>8434453231674</v>
      </c>
      <c r="N540" s="55">
        <v>6</v>
      </c>
      <c r="O540" s="55">
        <v>73089059</v>
      </c>
    </row>
    <row r="541" spans="2:15" ht="12.75" customHeight="1" x14ac:dyDescent="0.25">
      <c r="B541" s="56"/>
      <c r="C541" s="106" t="s">
        <v>1080</v>
      </c>
      <c r="D541" s="53" t="s">
        <v>1081</v>
      </c>
      <c r="E541" s="101"/>
      <c r="F541" s="53" t="s">
        <v>222</v>
      </c>
      <c r="G541" s="102">
        <f t="shared" si="42"/>
        <v>29.22</v>
      </c>
      <c r="H541" s="133">
        <f t="shared" si="43"/>
        <v>0</v>
      </c>
      <c r="I541" s="102">
        <v>29.22</v>
      </c>
      <c r="J541" s="103">
        <f t="shared" si="44"/>
        <v>0</v>
      </c>
      <c r="K541" s="104">
        <v>0.73399999999999999</v>
      </c>
      <c r="L541" s="54">
        <f t="shared" si="45"/>
        <v>0</v>
      </c>
      <c r="M541" s="54">
        <v>8434453231667</v>
      </c>
      <c r="N541" s="55">
        <v>6</v>
      </c>
      <c r="O541" s="55">
        <v>73089059</v>
      </c>
    </row>
    <row r="542" spans="2:15" ht="12.75" customHeight="1" x14ac:dyDescent="0.25">
      <c r="B542" s="56"/>
      <c r="C542" s="106" t="s">
        <v>1082</v>
      </c>
      <c r="D542" s="53" t="s">
        <v>1083</v>
      </c>
      <c r="E542" s="101"/>
      <c r="F542" s="53" t="s">
        <v>222</v>
      </c>
      <c r="G542" s="102">
        <f t="shared" si="42"/>
        <v>34.64</v>
      </c>
      <c r="H542" s="133">
        <f t="shared" si="43"/>
        <v>0</v>
      </c>
      <c r="I542" s="102">
        <v>34.64</v>
      </c>
      <c r="J542" s="103">
        <f t="shared" si="44"/>
        <v>0</v>
      </c>
      <c r="K542" s="104">
        <v>0.89800000000000002</v>
      </c>
      <c r="L542" s="54">
        <f t="shared" si="45"/>
        <v>0</v>
      </c>
      <c r="M542" s="54">
        <v>8434453231650</v>
      </c>
      <c r="N542" s="55">
        <v>6</v>
      </c>
      <c r="O542" s="55">
        <v>73089059</v>
      </c>
    </row>
    <row r="543" spans="2:15" ht="12.75" customHeight="1" x14ac:dyDescent="0.25">
      <c r="B543" s="56"/>
      <c r="C543" s="106" t="s">
        <v>1084</v>
      </c>
      <c r="D543" s="53" t="s">
        <v>1085</v>
      </c>
      <c r="E543" s="101"/>
      <c r="F543" s="53" t="s">
        <v>222</v>
      </c>
      <c r="G543" s="102">
        <f t="shared" si="42"/>
        <v>37.32</v>
      </c>
      <c r="H543" s="133">
        <f t="shared" si="43"/>
        <v>0</v>
      </c>
      <c r="I543" s="102">
        <v>37.32</v>
      </c>
      <c r="J543" s="103">
        <f t="shared" si="44"/>
        <v>0</v>
      </c>
      <c r="K543" s="104">
        <v>1.056</v>
      </c>
      <c r="L543" s="54">
        <f t="shared" si="45"/>
        <v>0</v>
      </c>
      <c r="M543" s="54">
        <v>8434453231643</v>
      </c>
      <c r="N543" s="55">
        <v>6</v>
      </c>
      <c r="O543" s="55">
        <v>73089059</v>
      </c>
    </row>
    <row r="544" spans="2:15" ht="12.75" customHeight="1" x14ac:dyDescent="0.25">
      <c r="B544" s="56"/>
      <c r="C544" s="106" t="s">
        <v>1086</v>
      </c>
      <c r="D544" s="53" t="s">
        <v>1087</v>
      </c>
      <c r="E544" s="101"/>
      <c r="F544" s="53" t="s">
        <v>222</v>
      </c>
      <c r="G544" s="102">
        <f t="shared" si="42"/>
        <v>41.3</v>
      </c>
      <c r="H544" s="133">
        <f t="shared" si="43"/>
        <v>0</v>
      </c>
      <c r="I544" s="102">
        <v>41.3</v>
      </c>
      <c r="J544" s="103">
        <f t="shared" si="44"/>
        <v>0</v>
      </c>
      <c r="K544" s="104">
        <v>1.2190000000000001</v>
      </c>
      <c r="L544" s="54">
        <f t="shared" si="45"/>
        <v>0</v>
      </c>
      <c r="M544" s="54">
        <v>8434453231636</v>
      </c>
      <c r="N544" s="55">
        <v>6</v>
      </c>
      <c r="O544" s="55">
        <v>73089059</v>
      </c>
    </row>
    <row r="545" spans="2:15" ht="12.75" customHeight="1" x14ac:dyDescent="0.2">
      <c r="B545" s="120" t="s">
        <v>114</v>
      </c>
      <c r="C545" s="106" t="s">
        <v>1715</v>
      </c>
      <c r="D545" s="53" t="s">
        <v>1716</v>
      </c>
      <c r="E545" s="101"/>
      <c r="F545" s="53" t="s">
        <v>222</v>
      </c>
      <c r="G545" s="102">
        <f t="shared" si="42"/>
        <v>18.600000000000001</v>
      </c>
      <c r="H545" s="133">
        <f t="shared" si="43"/>
        <v>0</v>
      </c>
      <c r="I545" s="102">
        <v>18.600000000000001</v>
      </c>
      <c r="J545" s="103">
        <f t="shared" si="44"/>
        <v>0</v>
      </c>
      <c r="K545" s="104">
        <v>0.96</v>
      </c>
      <c r="L545" s="54">
        <f t="shared" si="45"/>
        <v>0</v>
      </c>
      <c r="M545" s="54">
        <v>8434453156137</v>
      </c>
      <c r="N545" s="55">
        <v>6</v>
      </c>
      <c r="O545" s="54">
        <v>73089059</v>
      </c>
    </row>
    <row r="546" spans="2:15" ht="12.75" customHeight="1" x14ac:dyDescent="0.2">
      <c r="B546" s="120" t="s">
        <v>114</v>
      </c>
      <c r="C546" s="106" t="s">
        <v>1717</v>
      </c>
      <c r="D546" s="53" t="s">
        <v>1718</v>
      </c>
      <c r="E546" s="101"/>
      <c r="F546" s="53" t="s">
        <v>222</v>
      </c>
      <c r="G546" s="102">
        <f t="shared" si="42"/>
        <v>28.72</v>
      </c>
      <c r="H546" s="133">
        <f t="shared" si="43"/>
        <v>0</v>
      </c>
      <c r="I546" s="102">
        <v>28.72</v>
      </c>
      <c r="J546" s="103">
        <f t="shared" si="44"/>
        <v>0</v>
      </c>
      <c r="K546" s="104">
        <v>1.74</v>
      </c>
      <c r="L546" s="54">
        <f t="shared" si="45"/>
        <v>0</v>
      </c>
      <c r="M546" s="54">
        <v>8434453156113</v>
      </c>
      <c r="N546" s="55">
        <v>6</v>
      </c>
      <c r="O546" s="54">
        <v>73089059</v>
      </c>
    </row>
    <row r="547" spans="2:15" ht="12.75" customHeight="1" x14ac:dyDescent="0.2">
      <c r="B547" s="120" t="s">
        <v>114</v>
      </c>
      <c r="C547" s="106" t="s">
        <v>1719</v>
      </c>
      <c r="D547" s="53" t="s">
        <v>1720</v>
      </c>
      <c r="E547" s="101"/>
      <c r="F547" s="53" t="s">
        <v>222</v>
      </c>
      <c r="G547" s="102">
        <f t="shared" si="42"/>
        <v>33.56</v>
      </c>
      <c r="H547" s="133">
        <f t="shared" si="43"/>
        <v>0</v>
      </c>
      <c r="I547" s="102">
        <v>33.56</v>
      </c>
      <c r="J547" s="103">
        <f t="shared" si="44"/>
        <v>0</v>
      </c>
      <c r="K547" s="104">
        <v>2.44</v>
      </c>
      <c r="L547" s="54">
        <f t="shared" si="45"/>
        <v>0</v>
      </c>
      <c r="M547" s="54">
        <v>8434453156106</v>
      </c>
      <c r="N547" s="55">
        <v>6</v>
      </c>
      <c r="O547" s="54">
        <v>73089059</v>
      </c>
    </row>
    <row r="548" spans="2:15" ht="12.75" customHeight="1" x14ac:dyDescent="0.2">
      <c r="B548" s="120" t="s">
        <v>114</v>
      </c>
      <c r="C548" s="106" t="s">
        <v>1721</v>
      </c>
      <c r="D548" s="53" t="s">
        <v>1722</v>
      </c>
      <c r="E548" s="101"/>
      <c r="F548" s="53" t="s">
        <v>222</v>
      </c>
      <c r="G548" s="102">
        <f t="shared" si="42"/>
        <v>56.84</v>
      </c>
      <c r="H548" s="133">
        <f t="shared" si="43"/>
        <v>0</v>
      </c>
      <c r="I548" s="102">
        <v>56.84</v>
      </c>
      <c r="J548" s="103">
        <f t="shared" si="44"/>
        <v>0</v>
      </c>
      <c r="K548" s="104">
        <v>4.54</v>
      </c>
      <c r="L548" s="54">
        <f t="shared" si="45"/>
        <v>0</v>
      </c>
      <c r="M548" s="54">
        <v>8434453156083</v>
      </c>
      <c r="N548" s="55">
        <v>6</v>
      </c>
      <c r="O548" s="54">
        <v>73089059</v>
      </c>
    </row>
    <row r="549" spans="2:15" ht="12.75" customHeight="1" x14ac:dyDescent="0.2">
      <c r="B549" s="120" t="s">
        <v>114</v>
      </c>
      <c r="C549" s="106" t="s">
        <v>1723</v>
      </c>
      <c r="D549" s="53" t="s">
        <v>1724</v>
      </c>
      <c r="E549" s="101"/>
      <c r="F549" s="53" t="s">
        <v>222</v>
      </c>
      <c r="G549" s="102">
        <f t="shared" si="42"/>
        <v>25.68</v>
      </c>
      <c r="H549" s="133">
        <f t="shared" si="43"/>
        <v>0</v>
      </c>
      <c r="I549" s="102">
        <v>25.68</v>
      </c>
      <c r="J549" s="103">
        <f t="shared" si="44"/>
        <v>0</v>
      </c>
      <c r="K549" s="104">
        <v>1.19</v>
      </c>
      <c r="L549" s="54">
        <f t="shared" si="45"/>
        <v>0</v>
      </c>
      <c r="M549" s="54">
        <v>8434453156069</v>
      </c>
      <c r="N549" s="55">
        <v>6</v>
      </c>
      <c r="O549" s="54">
        <v>73089059</v>
      </c>
    </row>
    <row r="550" spans="2:15" ht="12.75" customHeight="1" x14ac:dyDescent="0.2">
      <c r="B550" s="120" t="s">
        <v>114</v>
      </c>
      <c r="C550" s="106" t="s">
        <v>1725</v>
      </c>
      <c r="D550" s="53" t="s">
        <v>1726</v>
      </c>
      <c r="E550" s="101"/>
      <c r="F550" s="53" t="s">
        <v>222</v>
      </c>
      <c r="G550" s="102">
        <f t="shared" si="42"/>
        <v>34.880000000000003</v>
      </c>
      <c r="H550" s="133">
        <f t="shared" si="43"/>
        <v>0</v>
      </c>
      <c r="I550" s="102">
        <v>34.880000000000003</v>
      </c>
      <c r="J550" s="103">
        <f t="shared" si="44"/>
        <v>0</v>
      </c>
      <c r="K550" s="104">
        <v>2</v>
      </c>
      <c r="L550" s="54">
        <f t="shared" si="45"/>
        <v>0</v>
      </c>
      <c r="M550" s="54">
        <v>8434453156045</v>
      </c>
      <c r="N550" s="55">
        <v>6</v>
      </c>
      <c r="O550" s="54">
        <v>73089059</v>
      </c>
    </row>
    <row r="551" spans="2:15" ht="12.75" customHeight="1" x14ac:dyDescent="0.2">
      <c r="B551" s="120" t="s">
        <v>114</v>
      </c>
      <c r="C551" s="106" t="s">
        <v>1727</v>
      </c>
      <c r="D551" s="53" t="s">
        <v>1728</v>
      </c>
      <c r="E551" s="101"/>
      <c r="F551" s="53" t="s">
        <v>222</v>
      </c>
      <c r="G551" s="102">
        <f t="shared" si="42"/>
        <v>59.4</v>
      </c>
      <c r="H551" s="133">
        <f t="shared" si="43"/>
        <v>0</v>
      </c>
      <c r="I551" s="102">
        <v>59.4</v>
      </c>
      <c r="J551" s="103">
        <f t="shared" si="44"/>
        <v>0</v>
      </c>
      <c r="K551" s="104">
        <v>4.87</v>
      </c>
      <c r="L551" s="54">
        <f t="shared" si="45"/>
        <v>0</v>
      </c>
      <c r="M551" s="54">
        <v>8434453156014</v>
      </c>
      <c r="N551" s="55">
        <v>6</v>
      </c>
      <c r="O551" s="54">
        <v>73089059</v>
      </c>
    </row>
    <row r="552" spans="2:15" ht="12.75" customHeight="1" x14ac:dyDescent="0.25">
      <c r="B552" s="56"/>
      <c r="C552" s="106" t="s">
        <v>1088</v>
      </c>
      <c r="D552" s="53" t="s">
        <v>1089</v>
      </c>
      <c r="E552" s="101"/>
      <c r="F552" s="53" t="s">
        <v>222</v>
      </c>
      <c r="G552" s="102">
        <f t="shared" si="42"/>
        <v>19.72</v>
      </c>
      <c r="H552" s="133">
        <f t="shared" si="43"/>
        <v>0</v>
      </c>
      <c r="I552" s="102">
        <v>19.72</v>
      </c>
      <c r="J552" s="103">
        <f t="shared" si="44"/>
        <v>0</v>
      </c>
      <c r="K552" s="104">
        <v>0.84</v>
      </c>
      <c r="L552" s="54">
        <f t="shared" si="45"/>
        <v>0</v>
      </c>
      <c r="M552" s="54">
        <v>8434453231049</v>
      </c>
      <c r="N552" s="55">
        <v>6</v>
      </c>
      <c r="O552" s="55">
        <v>73089059</v>
      </c>
    </row>
    <row r="553" spans="2:15" ht="12.75" customHeight="1" x14ac:dyDescent="0.25">
      <c r="B553" s="56"/>
      <c r="C553" s="106" t="s">
        <v>1090</v>
      </c>
      <c r="D553" s="53" t="s">
        <v>1091</v>
      </c>
      <c r="E553" s="101"/>
      <c r="F553" s="53" t="s">
        <v>222</v>
      </c>
      <c r="G553" s="102">
        <f t="shared" si="42"/>
        <v>23.82</v>
      </c>
      <c r="H553" s="133">
        <f t="shared" si="43"/>
        <v>0</v>
      </c>
      <c r="I553" s="102">
        <v>23.82</v>
      </c>
      <c r="J553" s="103">
        <f t="shared" si="44"/>
        <v>0</v>
      </c>
      <c r="K553" s="104">
        <v>1.0620000000000001</v>
      </c>
      <c r="L553" s="54">
        <f t="shared" si="45"/>
        <v>0</v>
      </c>
      <c r="M553" s="54">
        <v>8434453231025</v>
      </c>
      <c r="N553" s="55">
        <v>6</v>
      </c>
      <c r="O553" s="55">
        <v>73089059</v>
      </c>
    </row>
    <row r="554" spans="2:15" ht="12.75" customHeight="1" x14ac:dyDescent="0.25">
      <c r="B554" s="56"/>
      <c r="C554" s="106" t="s">
        <v>1092</v>
      </c>
      <c r="D554" s="53" t="s">
        <v>1093</v>
      </c>
      <c r="E554" s="101"/>
      <c r="F554" s="53" t="s">
        <v>222</v>
      </c>
      <c r="G554" s="102">
        <f t="shared" si="42"/>
        <v>30.44</v>
      </c>
      <c r="H554" s="133">
        <f t="shared" si="43"/>
        <v>0</v>
      </c>
      <c r="I554" s="102">
        <v>30.44</v>
      </c>
      <c r="J554" s="103">
        <f t="shared" si="44"/>
        <v>0</v>
      </c>
      <c r="K554" s="104">
        <v>1.3149999999999999</v>
      </c>
      <c r="L554" s="54">
        <f t="shared" si="45"/>
        <v>0</v>
      </c>
      <c r="M554" s="54">
        <v>8434453231001</v>
      </c>
      <c r="N554" s="55">
        <v>6</v>
      </c>
      <c r="O554" s="55">
        <v>73089059</v>
      </c>
    </row>
    <row r="555" spans="2:15" ht="12.75" customHeight="1" x14ac:dyDescent="0.25">
      <c r="B555" s="56"/>
      <c r="C555" s="106" t="s">
        <v>1094</v>
      </c>
      <c r="D555" s="53" t="s">
        <v>1095</v>
      </c>
      <c r="E555" s="101"/>
      <c r="F555" s="53" t="s">
        <v>222</v>
      </c>
      <c r="G555" s="102">
        <f t="shared" si="42"/>
        <v>35.58</v>
      </c>
      <c r="H555" s="133">
        <f t="shared" si="43"/>
        <v>0</v>
      </c>
      <c r="I555" s="102">
        <v>35.58</v>
      </c>
      <c r="J555" s="103">
        <f t="shared" si="44"/>
        <v>0</v>
      </c>
      <c r="K555" s="104">
        <v>1.905</v>
      </c>
      <c r="L555" s="54">
        <f t="shared" si="45"/>
        <v>0</v>
      </c>
      <c r="M555" s="54">
        <v>8434453230981</v>
      </c>
      <c r="N555" s="55">
        <v>6</v>
      </c>
      <c r="O555" s="55">
        <v>73089059</v>
      </c>
    </row>
    <row r="556" spans="2:15" ht="12.75" customHeight="1" x14ac:dyDescent="0.25">
      <c r="B556" s="56"/>
      <c r="C556" s="106" t="s">
        <v>1096</v>
      </c>
      <c r="D556" s="53" t="s">
        <v>1097</v>
      </c>
      <c r="E556" s="101"/>
      <c r="F556" s="53" t="s">
        <v>222</v>
      </c>
      <c r="G556" s="102">
        <f t="shared" si="42"/>
        <v>47.82</v>
      </c>
      <c r="H556" s="133">
        <f t="shared" si="43"/>
        <v>0</v>
      </c>
      <c r="I556" s="102">
        <v>47.82</v>
      </c>
      <c r="J556" s="103">
        <f t="shared" si="44"/>
        <v>0</v>
      </c>
      <c r="K556" s="104">
        <v>2.6</v>
      </c>
      <c r="L556" s="54">
        <f t="shared" si="45"/>
        <v>0</v>
      </c>
      <c r="M556" s="54">
        <v>8434453230967</v>
      </c>
      <c r="N556" s="55">
        <v>6</v>
      </c>
      <c r="O556" s="55">
        <v>73089059</v>
      </c>
    </row>
    <row r="557" spans="2:15" ht="12.75" customHeight="1" x14ac:dyDescent="0.25">
      <c r="B557" s="56"/>
      <c r="C557" s="106" t="s">
        <v>1098</v>
      </c>
      <c r="D557" s="53" t="s">
        <v>1099</v>
      </c>
      <c r="E557" s="101"/>
      <c r="F557" s="53" t="s">
        <v>222</v>
      </c>
      <c r="G557" s="102">
        <f t="shared" si="42"/>
        <v>60.26</v>
      </c>
      <c r="H557" s="133">
        <f t="shared" si="43"/>
        <v>0</v>
      </c>
      <c r="I557" s="102">
        <v>60.26</v>
      </c>
      <c r="J557" s="103">
        <f t="shared" si="44"/>
        <v>0</v>
      </c>
      <c r="K557" s="104">
        <v>3.4089999999999998</v>
      </c>
      <c r="L557" s="54">
        <f t="shared" si="45"/>
        <v>0</v>
      </c>
      <c r="M557" s="54">
        <v>8434453230943</v>
      </c>
      <c r="N557" s="55">
        <v>6</v>
      </c>
      <c r="O557" s="55">
        <v>73089059</v>
      </c>
    </row>
    <row r="558" spans="2:15" ht="12.75" customHeight="1" x14ac:dyDescent="0.25">
      <c r="B558" s="56"/>
      <c r="C558" s="106" t="s">
        <v>1100</v>
      </c>
      <c r="D558" s="53" t="s">
        <v>1101</v>
      </c>
      <c r="E558" s="101"/>
      <c r="F558" s="53" t="s">
        <v>222</v>
      </c>
      <c r="G558" s="102">
        <f t="shared" si="42"/>
        <v>27.22</v>
      </c>
      <c r="H558" s="133">
        <f t="shared" si="43"/>
        <v>0</v>
      </c>
      <c r="I558" s="102">
        <v>27.22</v>
      </c>
      <c r="J558" s="103">
        <f t="shared" si="44"/>
        <v>0</v>
      </c>
      <c r="K558" s="104">
        <v>1.141</v>
      </c>
      <c r="L558" s="54">
        <f t="shared" si="45"/>
        <v>0</v>
      </c>
      <c r="M558" s="54">
        <v>8434453230912</v>
      </c>
      <c r="N558" s="55">
        <v>6</v>
      </c>
      <c r="O558" s="55">
        <v>73089059</v>
      </c>
    </row>
    <row r="559" spans="2:15" ht="12.75" customHeight="1" x14ac:dyDescent="0.25">
      <c r="B559" s="56"/>
      <c r="C559" s="106" t="s">
        <v>1102</v>
      </c>
      <c r="D559" s="53" t="s">
        <v>1103</v>
      </c>
      <c r="E559" s="101"/>
      <c r="F559" s="53" t="s">
        <v>222</v>
      </c>
      <c r="G559" s="102">
        <f t="shared" si="42"/>
        <v>32.659999999999997</v>
      </c>
      <c r="H559" s="133">
        <f t="shared" si="43"/>
        <v>0</v>
      </c>
      <c r="I559" s="102">
        <v>32.659999999999997</v>
      </c>
      <c r="J559" s="103">
        <f t="shared" si="44"/>
        <v>0</v>
      </c>
      <c r="K559" s="104">
        <v>1.415</v>
      </c>
      <c r="L559" s="54">
        <f t="shared" si="45"/>
        <v>0</v>
      </c>
      <c r="M559" s="54">
        <v>8434453230905</v>
      </c>
      <c r="N559" s="55">
        <v>6</v>
      </c>
      <c r="O559" s="55">
        <v>73089059</v>
      </c>
    </row>
    <row r="560" spans="2:15" ht="12.75" customHeight="1" x14ac:dyDescent="0.25">
      <c r="B560" s="56"/>
      <c r="C560" s="106" t="s">
        <v>1104</v>
      </c>
      <c r="D560" s="53" t="s">
        <v>1105</v>
      </c>
      <c r="E560" s="101"/>
      <c r="F560" s="53" t="s">
        <v>222</v>
      </c>
      <c r="G560" s="102">
        <f t="shared" si="42"/>
        <v>36.979999999999997</v>
      </c>
      <c r="H560" s="133">
        <f t="shared" si="43"/>
        <v>0</v>
      </c>
      <c r="I560" s="102">
        <v>36.979999999999997</v>
      </c>
      <c r="J560" s="103">
        <f t="shared" si="44"/>
        <v>0</v>
      </c>
      <c r="K560" s="104">
        <v>1.726</v>
      </c>
      <c r="L560" s="54">
        <f t="shared" si="45"/>
        <v>0</v>
      </c>
      <c r="M560" s="54">
        <v>8434453230899</v>
      </c>
      <c r="N560" s="55">
        <v>6</v>
      </c>
      <c r="O560" s="55">
        <v>73089059</v>
      </c>
    </row>
    <row r="561" spans="2:15" ht="12.75" customHeight="1" x14ac:dyDescent="0.25">
      <c r="B561" s="56"/>
      <c r="C561" s="106" t="s">
        <v>1106</v>
      </c>
      <c r="D561" s="53" t="s">
        <v>1107</v>
      </c>
      <c r="E561" s="101"/>
      <c r="F561" s="53" t="s">
        <v>222</v>
      </c>
      <c r="G561" s="102">
        <f t="shared" si="42"/>
        <v>46.02</v>
      </c>
      <c r="H561" s="133">
        <f t="shared" si="43"/>
        <v>0</v>
      </c>
      <c r="I561" s="102">
        <v>46.02</v>
      </c>
      <c r="J561" s="103">
        <f t="shared" si="44"/>
        <v>0</v>
      </c>
      <c r="K561" s="104">
        <v>2.4470000000000001</v>
      </c>
      <c r="L561" s="54">
        <f t="shared" si="45"/>
        <v>0</v>
      </c>
      <c r="M561" s="54">
        <v>8434453230882</v>
      </c>
      <c r="N561" s="55">
        <v>6</v>
      </c>
      <c r="O561" s="55">
        <v>73089059</v>
      </c>
    </row>
    <row r="562" spans="2:15" ht="12.75" customHeight="1" x14ac:dyDescent="0.25">
      <c r="B562" s="56"/>
      <c r="C562" s="106" t="s">
        <v>1108</v>
      </c>
      <c r="D562" s="53" t="s">
        <v>1109</v>
      </c>
      <c r="E562" s="101"/>
      <c r="F562" s="53" t="s">
        <v>222</v>
      </c>
      <c r="G562" s="102">
        <f t="shared" si="42"/>
        <v>50.36</v>
      </c>
      <c r="H562" s="133">
        <f t="shared" si="43"/>
        <v>0</v>
      </c>
      <c r="I562" s="102">
        <v>50.36</v>
      </c>
      <c r="J562" s="103">
        <f t="shared" si="44"/>
        <v>0</v>
      </c>
      <c r="K562" s="104">
        <v>3.294</v>
      </c>
      <c r="L562" s="54">
        <f t="shared" si="45"/>
        <v>0</v>
      </c>
      <c r="M562" s="54">
        <v>8434453230875</v>
      </c>
      <c r="N562" s="55">
        <v>6</v>
      </c>
      <c r="O562" s="55">
        <v>73089059</v>
      </c>
    </row>
    <row r="563" spans="2:15" ht="12.75" customHeight="1" x14ac:dyDescent="0.25">
      <c r="B563" s="56"/>
      <c r="C563" s="106" t="s">
        <v>1110</v>
      </c>
      <c r="D563" s="53" t="s">
        <v>1111</v>
      </c>
      <c r="E563" s="101"/>
      <c r="F563" s="53" t="s">
        <v>222</v>
      </c>
      <c r="G563" s="102">
        <f t="shared" si="42"/>
        <v>62.96</v>
      </c>
      <c r="H563" s="133">
        <f t="shared" si="43"/>
        <v>0</v>
      </c>
      <c r="I563" s="102">
        <v>62.96</v>
      </c>
      <c r="J563" s="103">
        <f t="shared" si="44"/>
        <v>0</v>
      </c>
      <c r="K563" s="104">
        <v>4.2789999999999999</v>
      </c>
      <c r="L563" s="54">
        <f t="shared" si="45"/>
        <v>0</v>
      </c>
      <c r="M563" s="54">
        <v>8434453230868</v>
      </c>
      <c r="N563" s="55">
        <v>6</v>
      </c>
      <c r="O563" s="55">
        <v>73089059</v>
      </c>
    </row>
    <row r="564" spans="2:15" ht="12.75" customHeight="1" x14ac:dyDescent="0.2">
      <c r="B564" s="120" t="s">
        <v>114</v>
      </c>
      <c r="C564" s="106" t="s">
        <v>1729</v>
      </c>
      <c r="D564" s="53" t="s">
        <v>1730</v>
      </c>
      <c r="E564" s="101"/>
      <c r="F564" s="53" t="s">
        <v>222</v>
      </c>
      <c r="G564" s="102">
        <f t="shared" si="42"/>
        <v>10.56</v>
      </c>
      <c r="H564" s="133">
        <f t="shared" si="43"/>
        <v>0</v>
      </c>
      <c r="I564" s="102">
        <v>10.56</v>
      </c>
      <c r="J564" s="103">
        <f t="shared" si="44"/>
        <v>0</v>
      </c>
      <c r="K564" s="104">
        <v>0.48</v>
      </c>
      <c r="L564" s="54">
        <f t="shared" si="45"/>
        <v>0</v>
      </c>
      <c r="M564" s="54">
        <v>8434453155550</v>
      </c>
      <c r="N564" s="55">
        <v>6</v>
      </c>
      <c r="O564" s="54">
        <v>73089059</v>
      </c>
    </row>
    <row r="565" spans="2:15" ht="12.75" customHeight="1" x14ac:dyDescent="0.25">
      <c r="B565" s="56"/>
      <c r="C565" s="106" t="s">
        <v>1112</v>
      </c>
      <c r="D565" s="53" t="s">
        <v>1113</v>
      </c>
      <c r="E565" s="101"/>
      <c r="F565" s="53" t="s">
        <v>222</v>
      </c>
      <c r="G565" s="102">
        <f t="shared" si="42"/>
        <v>12.12</v>
      </c>
      <c r="H565" s="133">
        <f t="shared" si="43"/>
        <v>0</v>
      </c>
      <c r="I565" s="102">
        <v>12.12</v>
      </c>
      <c r="J565" s="103">
        <f t="shared" si="44"/>
        <v>0</v>
      </c>
      <c r="K565" s="104">
        <v>0.4</v>
      </c>
      <c r="L565" s="54">
        <f t="shared" si="45"/>
        <v>0</v>
      </c>
      <c r="M565" s="54">
        <v>8434453242984</v>
      </c>
      <c r="N565" s="55">
        <v>6</v>
      </c>
      <c r="O565" s="55">
        <v>73089059</v>
      </c>
    </row>
    <row r="566" spans="2:15" ht="12.75" customHeight="1" x14ac:dyDescent="0.2">
      <c r="B566" s="120" t="s">
        <v>114</v>
      </c>
      <c r="C566" s="106" t="s">
        <v>1731</v>
      </c>
      <c r="D566" s="53" t="s">
        <v>1732</v>
      </c>
      <c r="E566" s="101"/>
      <c r="F566" s="53" t="s">
        <v>222</v>
      </c>
      <c r="G566" s="102">
        <f t="shared" si="42"/>
        <v>14.76</v>
      </c>
      <c r="H566" s="133">
        <f t="shared" si="43"/>
        <v>0</v>
      </c>
      <c r="I566" s="102">
        <v>14.76</v>
      </c>
      <c r="J566" s="103">
        <f t="shared" si="44"/>
        <v>0</v>
      </c>
      <c r="K566" s="104">
        <v>0.48</v>
      </c>
      <c r="L566" s="54">
        <f t="shared" si="45"/>
        <v>0</v>
      </c>
      <c r="M566" s="54">
        <v>8434453155925</v>
      </c>
      <c r="N566" s="55">
        <v>6</v>
      </c>
      <c r="O566" s="54">
        <v>73089059</v>
      </c>
    </row>
    <row r="567" spans="2:15" ht="12.75" customHeight="1" x14ac:dyDescent="0.2">
      <c r="B567" s="120" t="s">
        <v>114</v>
      </c>
      <c r="C567" s="106" t="s">
        <v>1733</v>
      </c>
      <c r="D567" s="53" t="s">
        <v>1734</v>
      </c>
      <c r="E567" s="101"/>
      <c r="F567" s="53" t="s">
        <v>222</v>
      </c>
      <c r="G567" s="102">
        <f t="shared" si="42"/>
        <v>15.76</v>
      </c>
      <c r="H567" s="133">
        <f t="shared" si="43"/>
        <v>0</v>
      </c>
      <c r="I567" s="102">
        <v>15.76</v>
      </c>
      <c r="J567" s="103">
        <f t="shared" si="44"/>
        <v>0</v>
      </c>
      <c r="K567" s="104">
        <v>0.63</v>
      </c>
      <c r="L567" s="54">
        <f t="shared" si="45"/>
        <v>0</v>
      </c>
      <c r="M567" s="54">
        <v>8434453155901</v>
      </c>
      <c r="N567" s="55">
        <v>6</v>
      </c>
      <c r="O567" s="54">
        <v>73089059</v>
      </c>
    </row>
    <row r="568" spans="2:15" ht="12.75" customHeight="1" x14ac:dyDescent="0.2">
      <c r="B568" s="120" t="s">
        <v>114</v>
      </c>
      <c r="C568" s="106" t="s">
        <v>1735</v>
      </c>
      <c r="D568" s="53" t="s">
        <v>1736</v>
      </c>
      <c r="E568" s="101"/>
      <c r="F568" s="53" t="s">
        <v>222</v>
      </c>
      <c r="G568" s="102">
        <f t="shared" si="42"/>
        <v>16.32</v>
      </c>
      <c r="H568" s="133">
        <f t="shared" si="43"/>
        <v>0</v>
      </c>
      <c r="I568" s="102">
        <v>16.32</v>
      </c>
      <c r="J568" s="103">
        <f t="shared" si="44"/>
        <v>0</v>
      </c>
      <c r="K568" s="104">
        <v>0.77</v>
      </c>
      <c r="L568" s="54">
        <f t="shared" si="45"/>
        <v>0</v>
      </c>
      <c r="M568" s="54">
        <v>8434453155895</v>
      </c>
      <c r="N568" s="55">
        <v>6</v>
      </c>
      <c r="O568" s="54">
        <v>73089059</v>
      </c>
    </row>
    <row r="569" spans="2:15" ht="12.75" customHeight="1" x14ac:dyDescent="0.2">
      <c r="B569" s="120" t="s">
        <v>114</v>
      </c>
      <c r="C569" s="106" t="s">
        <v>1737</v>
      </c>
      <c r="D569" s="53" t="s">
        <v>1738</v>
      </c>
      <c r="E569" s="101"/>
      <c r="F569" s="53" t="s">
        <v>222</v>
      </c>
      <c r="G569" s="102">
        <f t="shared" si="42"/>
        <v>24.24</v>
      </c>
      <c r="H569" s="133">
        <f t="shared" si="43"/>
        <v>0</v>
      </c>
      <c r="I569" s="102">
        <v>24.24</v>
      </c>
      <c r="J569" s="103">
        <f t="shared" si="44"/>
        <v>0</v>
      </c>
      <c r="K569" s="104">
        <v>1.05</v>
      </c>
      <c r="L569" s="54">
        <f t="shared" si="45"/>
        <v>0</v>
      </c>
      <c r="M569" s="54">
        <v>8434453155871</v>
      </c>
      <c r="N569" s="55">
        <v>6</v>
      </c>
      <c r="O569" s="54">
        <v>73089059</v>
      </c>
    </row>
    <row r="570" spans="2:15" ht="12.75" customHeight="1" x14ac:dyDescent="0.25">
      <c r="B570" s="56"/>
      <c r="C570" s="106" t="s">
        <v>1114</v>
      </c>
      <c r="D570" s="53" t="s">
        <v>1115</v>
      </c>
      <c r="E570" s="101"/>
      <c r="F570" s="53" t="s">
        <v>222</v>
      </c>
      <c r="G570" s="102">
        <f t="shared" si="42"/>
        <v>15.64</v>
      </c>
      <c r="H570" s="133">
        <f t="shared" si="43"/>
        <v>0</v>
      </c>
      <c r="I570" s="102">
        <v>15.64</v>
      </c>
      <c r="J570" s="103">
        <f t="shared" si="44"/>
        <v>0</v>
      </c>
      <c r="K570" s="104">
        <v>0.51300000000000001</v>
      </c>
      <c r="L570" s="54">
        <f t="shared" si="45"/>
        <v>0</v>
      </c>
      <c r="M570" s="54">
        <v>8434453230448</v>
      </c>
      <c r="N570" s="55">
        <v>6</v>
      </c>
      <c r="O570" s="55">
        <v>73089059</v>
      </c>
    </row>
    <row r="571" spans="2:15" ht="12.75" customHeight="1" x14ac:dyDescent="0.25">
      <c r="B571" s="56"/>
      <c r="C571" s="106" t="s">
        <v>1116</v>
      </c>
      <c r="D571" s="53" t="s">
        <v>1117</v>
      </c>
      <c r="E571" s="101"/>
      <c r="F571" s="53" t="s">
        <v>222</v>
      </c>
      <c r="G571" s="102">
        <f t="shared" si="42"/>
        <v>16.7</v>
      </c>
      <c r="H571" s="133">
        <f t="shared" si="43"/>
        <v>0</v>
      </c>
      <c r="I571" s="102">
        <v>16.7</v>
      </c>
      <c r="J571" s="103">
        <f t="shared" si="44"/>
        <v>0</v>
      </c>
      <c r="K571" s="104">
        <v>0.58799999999999997</v>
      </c>
      <c r="L571" s="54">
        <f t="shared" si="45"/>
        <v>0</v>
      </c>
      <c r="M571" s="54">
        <v>8434453230431</v>
      </c>
      <c r="N571" s="55">
        <v>6</v>
      </c>
      <c r="O571" s="55">
        <v>73089059</v>
      </c>
    </row>
    <row r="572" spans="2:15" ht="12.75" customHeight="1" x14ac:dyDescent="0.25">
      <c r="B572" s="56"/>
      <c r="C572" s="106" t="s">
        <v>1118</v>
      </c>
      <c r="D572" s="53" t="s">
        <v>1119</v>
      </c>
      <c r="E572" s="101"/>
      <c r="F572" s="53" t="s">
        <v>222</v>
      </c>
      <c r="G572" s="102">
        <f t="shared" ref="G572:G635" si="46">I572*(1-J572)</f>
        <v>16.7</v>
      </c>
      <c r="H572" s="133">
        <f t="shared" ref="H572:H635" si="47">E572*G572</f>
        <v>0</v>
      </c>
      <c r="I572" s="102">
        <v>16.7</v>
      </c>
      <c r="J572" s="103">
        <f t="shared" ref="J572:J635" si="48">H$16/100</f>
        <v>0</v>
      </c>
      <c r="K572" s="104">
        <v>0.66400000000000003</v>
      </c>
      <c r="L572" s="54">
        <f t="shared" ref="L572:L635" si="49">E572*K572</f>
        <v>0</v>
      </c>
      <c r="M572" s="54">
        <v>8434453230400</v>
      </c>
      <c r="N572" s="55">
        <v>6</v>
      </c>
      <c r="O572" s="55">
        <v>73089059</v>
      </c>
    </row>
    <row r="573" spans="2:15" ht="12.75" customHeight="1" x14ac:dyDescent="0.25">
      <c r="B573" s="56"/>
      <c r="C573" s="106" t="s">
        <v>1120</v>
      </c>
      <c r="D573" s="53" t="s">
        <v>1121</v>
      </c>
      <c r="E573" s="101"/>
      <c r="F573" s="53" t="s">
        <v>222</v>
      </c>
      <c r="G573" s="102">
        <f t="shared" si="46"/>
        <v>17.3</v>
      </c>
      <c r="H573" s="133">
        <f t="shared" si="47"/>
        <v>0</v>
      </c>
      <c r="I573" s="102">
        <v>17.3</v>
      </c>
      <c r="J573" s="103">
        <f t="shared" si="48"/>
        <v>0</v>
      </c>
      <c r="K573" s="104">
        <v>0.81299999999999994</v>
      </c>
      <c r="L573" s="54">
        <f t="shared" si="49"/>
        <v>0</v>
      </c>
      <c r="M573" s="54">
        <v>8434453230394</v>
      </c>
      <c r="N573" s="55">
        <v>6</v>
      </c>
      <c r="O573" s="55">
        <v>73089059</v>
      </c>
    </row>
    <row r="574" spans="2:15" ht="12.75" customHeight="1" x14ac:dyDescent="0.25">
      <c r="B574" s="56"/>
      <c r="C574" s="106" t="s">
        <v>1122</v>
      </c>
      <c r="D574" s="53" t="s">
        <v>1123</v>
      </c>
      <c r="E574" s="101"/>
      <c r="F574" s="53" t="s">
        <v>222</v>
      </c>
      <c r="G574" s="102">
        <f t="shared" si="46"/>
        <v>19.84</v>
      </c>
      <c r="H574" s="133">
        <f t="shared" si="47"/>
        <v>0</v>
      </c>
      <c r="I574" s="102">
        <v>19.84</v>
      </c>
      <c r="J574" s="103">
        <f t="shared" si="48"/>
        <v>0</v>
      </c>
      <c r="K574" s="104">
        <v>0.96499999999999997</v>
      </c>
      <c r="L574" s="54">
        <f t="shared" si="49"/>
        <v>0</v>
      </c>
      <c r="M574" s="54">
        <v>8434453230387</v>
      </c>
      <c r="N574" s="55">
        <v>6</v>
      </c>
      <c r="O574" s="55">
        <v>73089059</v>
      </c>
    </row>
    <row r="575" spans="2:15" ht="12.75" customHeight="1" x14ac:dyDescent="0.25">
      <c r="B575" s="56"/>
      <c r="C575" s="106" t="s">
        <v>1124</v>
      </c>
      <c r="D575" s="53" t="s">
        <v>1125</v>
      </c>
      <c r="E575" s="101"/>
      <c r="F575" s="53" t="s">
        <v>222</v>
      </c>
      <c r="G575" s="102">
        <f t="shared" si="46"/>
        <v>25.7</v>
      </c>
      <c r="H575" s="133">
        <f t="shared" si="47"/>
        <v>0</v>
      </c>
      <c r="I575" s="102">
        <v>25.7</v>
      </c>
      <c r="J575" s="103">
        <f t="shared" si="48"/>
        <v>0</v>
      </c>
      <c r="K575" s="104">
        <v>1.1140000000000001</v>
      </c>
      <c r="L575" s="54">
        <f t="shared" si="49"/>
        <v>0</v>
      </c>
      <c r="M575" s="54">
        <v>8434453230370</v>
      </c>
      <c r="N575" s="55">
        <v>6</v>
      </c>
      <c r="O575" s="55">
        <v>73089059</v>
      </c>
    </row>
    <row r="576" spans="2:15" ht="12.75" customHeight="1" x14ac:dyDescent="0.25">
      <c r="B576" s="56"/>
      <c r="C576" s="106" t="s">
        <v>1126</v>
      </c>
      <c r="D576" s="53" t="s">
        <v>1127</v>
      </c>
      <c r="E576" s="101"/>
      <c r="F576" s="53" t="s">
        <v>222</v>
      </c>
      <c r="G576" s="102">
        <f t="shared" si="46"/>
        <v>17.8</v>
      </c>
      <c r="H576" s="133">
        <f t="shared" si="47"/>
        <v>0</v>
      </c>
      <c r="I576" s="102">
        <v>17.8</v>
      </c>
      <c r="J576" s="103">
        <f t="shared" si="48"/>
        <v>0</v>
      </c>
      <c r="K576" s="104">
        <v>0.69499999999999995</v>
      </c>
      <c r="L576" s="54">
        <f t="shared" si="49"/>
        <v>0</v>
      </c>
      <c r="M576" s="54">
        <v>8434453230356</v>
      </c>
      <c r="N576" s="55">
        <v>6</v>
      </c>
      <c r="O576" s="55">
        <v>73089059</v>
      </c>
    </row>
    <row r="577" spans="2:15" ht="12.75" customHeight="1" x14ac:dyDescent="0.25">
      <c r="B577" s="56"/>
      <c r="C577" s="106" t="s">
        <v>1128</v>
      </c>
      <c r="D577" s="53" t="s">
        <v>1129</v>
      </c>
      <c r="E577" s="101"/>
      <c r="F577" s="53" t="s">
        <v>222</v>
      </c>
      <c r="G577" s="102">
        <f t="shared" si="46"/>
        <v>18.920000000000002</v>
      </c>
      <c r="H577" s="133">
        <f t="shared" si="47"/>
        <v>0</v>
      </c>
      <c r="I577" s="102">
        <v>18.920000000000002</v>
      </c>
      <c r="J577" s="103">
        <f t="shared" si="48"/>
        <v>0</v>
      </c>
      <c r="K577" s="104">
        <v>0.78600000000000003</v>
      </c>
      <c r="L577" s="54">
        <f t="shared" si="49"/>
        <v>0</v>
      </c>
      <c r="M577" s="54">
        <v>8434453230349</v>
      </c>
      <c r="N577" s="55">
        <v>6</v>
      </c>
      <c r="O577" s="55">
        <v>73089059</v>
      </c>
    </row>
    <row r="578" spans="2:15" ht="12.75" customHeight="1" x14ac:dyDescent="0.25">
      <c r="B578" s="56"/>
      <c r="C578" s="106" t="s">
        <v>1130</v>
      </c>
      <c r="D578" s="53" t="s">
        <v>1131</v>
      </c>
      <c r="E578" s="101"/>
      <c r="F578" s="53" t="s">
        <v>222</v>
      </c>
      <c r="G578" s="102">
        <f t="shared" si="46"/>
        <v>20.64</v>
      </c>
      <c r="H578" s="133">
        <f t="shared" si="47"/>
        <v>0</v>
      </c>
      <c r="I578" s="102">
        <v>20.64</v>
      </c>
      <c r="J578" s="103">
        <f t="shared" si="48"/>
        <v>0</v>
      </c>
      <c r="K578" s="104">
        <v>0.876</v>
      </c>
      <c r="L578" s="54">
        <f t="shared" si="49"/>
        <v>0</v>
      </c>
      <c r="M578" s="54">
        <v>8434453230332</v>
      </c>
      <c r="N578" s="55">
        <v>6</v>
      </c>
      <c r="O578" s="55">
        <v>73089059</v>
      </c>
    </row>
    <row r="579" spans="2:15" ht="12.75" customHeight="1" x14ac:dyDescent="0.25">
      <c r="B579" s="56"/>
      <c r="C579" s="106" t="s">
        <v>1132</v>
      </c>
      <c r="D579" s="53" t="s">
        <v>1133</v>
      </c>
      <c r="E579" s="101"/>
      <c r="F579" s="53" t="s">
        <v>222</v>
      </c>
      <c r="G579" s="102">
        <f t="shared" si="46"/>
        <v>22.6</v>
      </c>
      <c r="H579" s="133">
        <f t="shared" si="47"/>
        <v>0</v>
      </c>
      <c r="I579" s="102">
        <v>22.6</v>
      </c>
      <c r="J579" s="103">
        <f t="shared" si="48"/>
        <v>0</v>
      </c>
      <c r="K579" s="104">
        <v>1.056</v>
      </c>
      <c r="L579" s="54">
        <f t="shared" si="49"/>
        <v>0</v>
      </c>
      <c r="M579" s="54">
        <v>8434453230325</v>
      </c>
      <c r="N579" s="55">
        <v>6</v>
      </c>
      <c r="O579" s="55">
        <v>73089059</v>
      </c>
    </row>
    <row r="580" spans="2:15" ht="12.75" customHeight="1" x14ac:dyDescent="0.25">
      <c r="B580" s="56"/>
      <c r="C580" s="106" t="s">
        <v>1134</v>
      </c>
      <c r="D580" s="53" t="s">
        <v>1135</v>
      </c>
      <c r="E580" s="101"/>
      <c r="F580" s="53" t="s">
        <v>222</v>
      </c>
      <c r="G580" s="102">
        <f t="shared" si="46"/>
        <v>23.52</v>
      </c>
      <c r="H580" s="133">
        <f t="shared" si="47"/>
        <v>0</v>
      </c>
      <c r="I580" s="102">
        <v>23.52</v>
      </c>
      <c r="J580" s="103">
        <f t="shared" si="48"/>
        <v>0</v>
      </c>
      <c r="K580" s="104">
        <v>1.2370000000000001</v>
      </c>
      <c r="L580" s="54">
        <f t="shared" si="49"/>
        <v>0</v>
      </c>
      <c r="M580" s="54">
        <v>8434453230318</v>
      </c>
      <c r="N580" s="55">
        <v>6</v>
      </c>
      <c r="O580" s="55">
        <v>73089059</v>
      </c>
    </row>
    <row r="581" spans="2:15" ht="12.75" customHeight="1" x14ac:dyDescent="0.25">
      <c r="B581" s="56"/>
      <c r="C581" s="106" t="s">
        <v>1136</v>
      </c>
      <c r="D581" s="53" t="s">
        <v>1137</v>
      </c>
      <c r="E581" s="101"/>
      <c r="F581" s="53" t="s">
        <v>222</v>
      </c>
      <c r="G581" s="102">
        <f t="shared" si="46"/>
        <v>25.28</v>
      </c>
      <c r="H581" s="133">
        <f t="shared" si="47"/>
        <v>0</v>
      </c>
      <c r="I581" s="102">
        <v>25.28</v>
      </c>
      <c r="J581" s="103">
        <f t="shared" si="48"/>
        <v>0</v>
      </c>
      <c r="K581" s="104">
        <v>1.4159999999999999</v>
      </c>
      <c r="L581" s="54">
        <f t="shared" si="49"/>
        <v>0</v>
      </c>
      <c r="M581" s="54">
        <v>8434453230301</v>
      </c>
      <c r="N581" s="55">
        <v>6</v>
      </c>
      <c r="O581" s="55">
        <v>73089059</v>
      </c>
    </row>
    <row r="582" spans="2:15" ht="12.75" customHeight="1" x14ac:dyDescent="0.2">
      <c r="B582" s="120" t="s">
        <v>114</v>
      </c>
      <c r="C582" s="106" t="s">
        <v>1739</v>
      </c>
      <c r="D582" s="53" t="s">
        <v>1740</v>
      </c>
      <c r="E582" s="101"/>
      <c r="F582" s="53" t="s">
        <v>222</v>
      </c>
      <c r="G582" s="102">
        <f t="shared" si="46"/>
        <v>16.8</v>
      </c>
      <c r="H582" s="133">
        <f t="shared" si="47"/>
        <v>0</v>
      </c>
      <c r="I582" s="102">
        <v>16.8</v>
      </c>
      <c r="J582" s="103">
        <f t="shared" si="48"/>
        <v>0</v>
      </c>
      <c r="K582" s="104">
        <v>0.61</v>
      </c>
      <c r="L582" s="54">
        <f t="shared" si="49"/>
        <v>0</v>
      </c>
      <c r="M582" s="54">
        <v>8434453155857</v>
      </c>
      <c r="N582" s="55">
        <v>6</v>
      </c>
      <c r="O582" s="54">
        <v>73089059</v>
      </c>
    </row>
    <row r="583" spans="2:15" ht="12.75" customHeight="1" x14ac:dyDescent="0.2">
      <c r="B583" s="120" t="s">
        <v>114</v>
      </c>
      <c r="C583" s="106" t="s">
        <v>1741</v>
      </c>
      <c r="D583" s="53" t="s">
        <v>1742</v>
      </c>
      <c r="E583" s="101"/>
      <c r="F583" s="53" t="s">
        <v>222</v>
      </c>
      <c r="G583" s="102">
        <f t="shared" si="46"/>
        <v>19.48</v>
      </c>
      <c r="H583" s="133">
        <f t="shared" si="47"/>
        <v>0</v>
      </c>
      <c r="I583" s="102">
        <v>19.48</v>
      </c>
      <c r="J583" s="103">
        <f t="shared" si="48"/>
        <v>0</v>
      </c>
      <c r="K583" s="104">
        <v>0.76</v>
      </c>
      <c r="L583" s="54">
        <f t="shared" si="49"/>
        <v>0</v>
      </c>
      <c r="M583" s="54">
        <v>8434453155833</v>
      </c>
      <c r="N583" s="55">
        <v>6</v>
      </c>
      <c r="O583" s="54">
        <v>73089059</v>
      </c>
    </row>
    <row r="584" spans="2:15" ht="12.75" customHeight="1" x14ac:dyDescent="0.2">
      <c r="B584" s="120" t="s">
        <v>114</v>
      </c>
      <c r="C584" s="106" t="s">
        <v>1743</v>
      </c>
      <c r="D584" s="53" t="s">
        <v>1744</v>
      </c>
      <c r="E584" s="101"/>
      <c r="F584" s="53" t="s">
        <v>222</v>
      </c>
      <c r="G584" s="102">
        <f t="shared" si="46"/>
        <v>23.84</v>
      </c>
      <c r="H584" s="133">
        <f t="shared" si="47"/>
        <v>0</v>
      </c>
      <c r="I584" s="102">
        <v>23.84</v>
      </c>
      <c r="J584" s="103">
        <f t="shared" si="48"/>
        <v>0</v>
      </c>
      <c r="K584" s="104">
        <v>1.18</v>
      </c>
      <c r="L584" s="54">
        <f t="shared" si="49"/>
        <v>0</v>
      </c>
      <c r="M584" s="54">
        <v>8434453155802</v>
      </c>
      <c r="N584" s="55">
        <v>6</v>
      </c>
      <c r="O584" s="54">
        <v>73089059</v>
      </c>
    </row>
    <row r="585" spans="2:15" ht="12.75" customHeight="1" x14ac:dyDescent="0.25">
      <c r="B585" s="56"/>
      <c r="C585" s="106" t="s">
        <v>1138</v>
      </c>
      <c r="D585" s="53" t="s">
        <v>1139</v>
      </c>
      <c r="E585" s="101"/>
      <c r="F585" s="53" t="s">
        <v>222</v>
      </c>
      <c r="G585" s="102">
        <f t="shared" si="46"/>
        <v>1.4</v>
      </c>
      <c r="H585" s="133">
        <f t="shared" si="47"/>
        <v>0</v>
      </c>
      <c r="I585" s="102">
        <v>1.4</v>
      </c>
      <c r="J585" s="103">
        <f t="shared" si="48"/>
        <v>0</v>
      </c>
      <c r="K585" s="104">
        <v>0.03</v>
      </c>
      <c r="L585" s="54">
        <f t="shared" si="49"/>
        <v>0</v>
      </c>
      <c r="M585" s="54">
        <v>8434453242533</v>
      </c>
      <c r="N585" s="55">
        <v>6</v>
      </c>
      <c r="O585" s="55">
        <v>73089059</v>
      </c>
    </row>
    <row r="586" spans="2:15" ht="12.75" customHeight="1" x14ac:dyDescent="0.25">
      <c r="B586" s="56"/>
      <c r="C586" s="106" t="s">
        <v>1142</v>
      </c>
      <c r="D586" s="53" t="s">
        <v>1143</v>
      </c>
      <c r="E586" s="101"/>
      <c r="F586" s="53" t="s">
        <v>222</v>
      </c>
      <c r="G586" s="102">
        <f t="shared" si="46"/>
        <v>1.68</v>
      </c>
      <c r="H586" s="133">
        <f t="shared" si="47"/>
        <v>0</v>
      </c>
      <c r="I586" s="102">
        <v>1.68</v>
      </c>
      <c r="J586" s="103">
        <f t="shared" si="48"/>
        <v>0</v>
      </c>
      <c r="K586" s="104">
        <v>0.04</v>
      </c>
      <c r="L586" s="54">
        <f t="shared" si="49"/>
        <v>0</v>
      </c>
      <c r="M586" s="54">
        <v>8434453242618</v>
      </c>
      <c r="N586" s="55">
        <v>6</v>
      </c>
      <c r="O586" s="55">
        <v>73089059</v>
      </c>
    </row>
    <row r="587" spans="2:15" ht="12.75" customHeight="1" x14ac:dyDescent="0.25">
      <c r="B587" s="56"/>
      <c r="C587" s="106" t="s">
        <v>1140</v>
      </c>
      <c r="D587" s="53" t="s">
        <v>1141</v>
      </c>
      <c r="E587" s="101"/>
      <c r="F587" s="53" t="s">
        <v>222</v>
      </c>
      <c r="G587" s="102">
        <f t="shared" si="46"/>
        <v>1.56</v>
      </c>
      <c r="H587" s="133">
        <f t="shared" si="47"/>
        <v>0</v>
      </c>
      <c r="I587" s="102">
        <v>1.56</v>
      </c>
      <c r="J587" s="103">
        <f t="shared" si="48"/>
        <v>0</v>
      </c>
      <c r="K587" s="104">
        <v>2.4E-2</v>
      </c>
      <c r="L587" s="54">
        <f t="shared" si="49"/>
        <v>0</v>
      </c>
      <c r="M587" s="54">
        <v>8434453230196</v>
      </c>
      <c r="N587" s="55">
        <v>6</v>
      </c>
      <c r="O587" s="55">
        <v>73089059</v>
      </c>
    </row>
    <row r="588" spans="2:15" ht="12.75" customHeight="1" x14ac:dyDescent="0.25">
      <c r="B588" s="56"/>
      <c r="C588" s="106" t="s">
        <v>1144</v>
      </c>
      <c r="D588" s="53" t="s">
        <v>1145</v>
      </c>
      <c r="E588" s="101"/>
      <c r="F588" s="53" t="s">
        <v>222</v>
      </c>
      <c r="G588" s="102">
        <f t="shared" si="46"/>
        <v>1.88</v>
      </c>
      <c r="H588" s="133">
        <f t="shared" si="47"/>
        <v>0</v>
      </c>
      <c r="I588" s="102">
        <v>1.88</v>
      </c>
      <c r="J588" s="103">
        <f t="shared" si="48"/>
        <v>0</v>
      </c>
      <c r="K588" s="104">
        <v>4.1000000000000002E-2</v>
      </c>
      <c r="L588" s="54">
        <f t="shared" si="49"/>
        <v>0</v>
      </c>
      <c r="M588" s="54">
        <v>8434453230165</v>
      </c>
      <c r="N588" s="55">
        <v>6</v>
      </c>
      <c r="O588" s="55">
        <v>73089059</v>
      </c>
    </row>
    <row r="589" spans="2:15" ht="12.75" customHeight="1" x14ac:dyDescent="0.25">
      <c r="B589" s="56"/>
      <c r="C589" s="106" t="s">
        <v>1146</v>
      </c>
      <c r="D589" s="53" t="s">
        <v>1147</v>
      </c>
      <c r="E589" s="101"/>
      <c r="F589" s="53" t="s">
        <v>222</v>
      </c>
      <c r="G589" s="102">
        <f t="shared" si="46"/>
        <v>1.92</v>
      </c>
      <c r="H589" s="133">
        <f t="shared" si="47"/>
        <v>0</v>
      </c>
      <c r="I589" s="102">
        <v>1.92</v>
      </c>
      <c r="J589" s="103">
        <f t="shared" si="48"/>
        <v>0</v>
      </c>
      <c r="K589" s="104">
        <v>0.04</v>
      </c>
      <c r="L589" s="54">
        <f t="shared" si="49"/>
        <v>0</v>
      </c>
      <c r="M589" s="54">
        <v>8434453230158</v>
      </c>
      <c r="N589" s="55">
        <v>6</v>
      </c>
      <c r="O589" s="55">
        <v>73089059</v>
      </c>
    </row>
    <row r="590" spans="2:15" ht="12.75" customHeight="1" x14ac:dyDescent="0.25">
      <c r="B590" s="56"/>
      <c r="C590" s="106" t="s">
        <v>1148</v>
      </c>
      <c r="D590" s="53" t="s">
        <v>1149</v>
      </c>
      <c r="E590" s="101"/>
      <c r="F590" s="53" t="s">
        <v>222</v>
      </c>
      <c r="G590" s="102">
        <f t="shared" si="46"/>
        <v>2.1800000000000002</v>
      </c>
      <c r="H590" s="133">
        <f t="shared" si="47"/>
        <v>0</v>
      </c>
      <c r="I590" s="102">
        <v>2.1800000000000002</v>
      </c>
      <c r="J590" s="103">
        <f t="shared" si="48"/>
        <v>0</v>
      </c>
      <c r="K590" s="104">
        <v>6.6000000000000003E-2</v>
      </c>
      <c r="L590" s="54">
        <f t="shared" si="49"/>
        <v>0</v>
      </c>
      <c r="M590" s="54">
        <v>8434453230141</v>
      </c>
      <c r="N590" s="55">
        <v>6</v>
      </c>
      <c r="O590" s="55">
        <v>73089059</v>
      </c>
    </row>
    <row r="591" spans="2:15" ht="12.75" customHeight="1" x14ac:dyDescent="0.25">
      <c r="B591" s="56"/>
      <c r="C591" s="106" t="s">
        <v>1150</v>
      </c>
      <c r="D591" s="53" t="s">
        <v>1151</v>
      </c>
      <c r="E591" s="101"/>
      <c r="F591" s="53" t="s">
        <v>222</v>
      </c>
      <c r="G591" s="102">
        <f t="shared" si="46"/>
        <v>3.64</v>
      </c>
      <c r="H591" s="133">
        <f t="shared" si="47"/>
        <v>0</v>
      </c>
      <c r="I591" s="102">
        <v>3.64</v>
      </c>
      <c r="J591" s="103">
        <f t="shared" si="48"/>
        <v>0</v>
      </c>
      <c r="K591" s="104">
        <v>0.17</v>
      </c>
      <c r="L591" s="54">
        <f t="shared" si="49"/>
        <v>0</v>
      </c>
      <c r="M591" s="54">
        <v>8434453192913</v>
      </c>
      <c r="N591" s="55">
        <v>6</v>
      </c>
      <c r="O591" s="55">
        <v>73089059</v>
      </c>
    </row>
    <row r="592" spans="2:15" ht="12.75" customHeight="1" x14ac:dyDescent="0.25">
      <c r="B592" s="56"/>
      <c r="C592" s="106" t="s">
        <v>1152</v>
      </c>
      <c r="D592" s="53" t="s">
        <v>1153</v>
      </c>
      <c r="E592" s="101"/>
      <c r="F592" s="53" t="s">
        <v>222</v>
      </c>
      <c r="G592" s="102">
        <f t="shared" si="46"/>
        <v>4.1399999999999997</v>
      </c>
      <c r="H592" s="133">
        <f t="shared" si="47"/>
        <v>0</v>
      </c>
      <c r="I592" s="102">
        <v>4.1399999999999997</v>
      </c>
      <c r="J592" s="103">
        <f t="shared" si="48"/>
        <v>0</v>
      </c>
      <c r="K592" s="104">
        <v>0.21</v>
      </c>
      <c r="L592" s="54">
        <f t="shared" si="49"/>
        <v>0</v>
      </c>
      <c r="M592" s="54">
        <v>8434453192906</v>
      </c>
      <c r="N592" s="55">
        <v>6</v>
      </c>
      <c r="O592" s="55">
        <v>73089059</v>
      </c>
    </row>
    <row r="593" spans="2:15" ht="12.75" customHeight="1" x14ac:dyDescent="0.25">
      <c r="B593" s="56"/>
      <c r="C593" s="106" t="s">
        <v>1154</v>
      </c>
      <c r="D593" s="53" t="s">
        <v>1155</v>
      </c>
      <c r="E593" s="101"/>
      <c r="F593" s="53" t="s">
        <v>222</v>
      </c>
      <c r="G593" s="102">
        <f t="shared" si="46"/>
        <v>6.02</v>
      </c>
      <c r="H593" s="133">
        <f t="shared" si="47"/>
        <v>0</v>
      </c>
      <c r="I593" s="102">
        <v>6.02</v>
      </c>
      <c r="J593" s="103">
        <f t="shared" si="48"/>
        <v>0</v>
      </c>
      <c r="K593" s="104">
        <v>0.25</v>
      </c>
      <c r="L593" s="54">
        <f t="shared" si="49"/>
        <v>0</v>
      </c>
      <c r="M593" s="54">
        <v>8434453192890</v>
      </c>
      <c r="N593" s="55">
        <v>6</v>
      </c>
      <c r="O593" s="55">
        <v>73089059</v>
      </c>
    </row>
    <row r="594" spans="2:15" ht="12.75" customHeight="1" x14ac:dyDescent="0.25">
      <c r="B594" s="56"/>
      <c r="C594" s="106" t="s">
        <v>1156</v>
      </c>
      <c r="D594" s="53" t="s">
        <v>1157</v>
      </c>
      <c r="E594" s="101"/>
      <c r="F594" s="53" t="s">
        <v>222</v>
      </c>
      <c r="G594" s="102">
        <f t="shared" si="46"/>
        <v>8.32</v>
      </c>
      <c r="H594" s="133">
        <f t="shared" si="47"/>
        <v>0</v>
      </c>
      <c r="I594" s="102">
        <v>8.32</v>
      </c>
      <c r="J594" s="103">
        <f t="shared" si="48"/>
        <v>0</v>
      </c>
      <c r="K594" s="104">
        <v>0.47</v>
      </c>
      <c r="L594" s="54">
        <f t="shared" si="49"/>
        <v>0</v>
      </c>
      <c r="M594" s="54">
        <v>8434453192883</v>
      </c>
      <c r="N594" s="55">
        <v>6</v>
      </c>
      <c r="O594" s="55">
        <v>73089059</v>
      </c>
    </row>
    <row r="595" spans="2:15" ht="12.75" customHeight="1" x14ac:dyDescent="0.25">
      <c r="B595" s="56"/>
      <c r="C595" s="106" t="s">
        <v>1158</v>
      </c>
      <c r="D595" s="53" t="s">
        <v>1159</v>
      </c>
      <c r="E595" s="101"/>
      <c r="F595" s="53" t="s">
        <v>222</v>
      </c>
      <c r="G595" s="102">
        <f t="shared" si="46"/>
        <v>12.8</v>
      </c>
      <c r="H595" s="133">
        <f t="shared" si="47"/>
        <v>0</v>
      </c>
      <c r="I595" s="102">
        <v>12.8</v>
      </c>
      <c r="J595" s="103">
        <f t="shared" si="48"/>
        <v>0</v>
      </c>
      <c r="K595" s="104">
        <v>0.6</v>
      </c>
      <c r="L595" s="54">
        <f t="shared" si="49"/>
        <v>0</v>
      </c>
      <c r="M595" s="54">
        <v>8434453192876</v>
      </c>
      <c r="N595" s="55">
        <v>6</v>
      </c>
      <c r="O595" s="55">
        <v>73089059</v>
      </c>
    </row>
    <row r="596" spans="2:15" ht="12.75" customHeight="1" x14ac:dyDescent="0.25">
      <c r="B596" s="56"/>
      <c r="C596" s="106" t="s">
        <v>1160</v>
      </c>
      <c r="D596" s="53" t="s">
        <v>1161</v>
      </c>
      <c r="E596" s="101"/>
      <c r="F596" s="53" t="s">
        <v>222</v>
      </c>
      <c r="G596" s="102">
        <f t="shared" si="46"/>
        <v>15</v>
      </c>
      <c r="H596" s="133">
        <f t="shared" si="47"/>
        <v>0</v>
      </c>
      <c r="I596" s="102">
        <v>15</v>
      </c>
      <c r="J596" s="103">
        <f t="shared" si="48"/>
        <v>0</v>
      </c>
      <c r="K596" s="104">
        <v>0.96499999999999997</v>
      </c>
      <c r="L596" s="54">
        <f t="shared" si="49"/>
        <v>0</v>
      </c>
      <c r="M596" s="54">
        <v>8434453192869</v>
      </c>
      <c r="N596" s="55">
        <v>6</v>
      </c>
      <c r="O596" s="55">
        <v>73089059</v>
      </c>
    </row>
    <row r="597" spans="2:15" ht="12.75" customHeight="1" x14ac:dyDescent="0.2">
      <c r="B597" s="120" t="s">
        <v>114</v>
      </c>
      <c r="C597" s="106" t="s">
        <v>1745</v>
      </c>
      <c r="D597" s="53" t="s">
        <v>1746</v>
      </c>
      <c r="E597" s="101"/>
      <c r="F597" s="53" t="s">
        <v>121</v>
      </c>
      <c r="G597" s="102">
        <f t="shared" si="46"/>
        <v>3.48</v>
      </c>
      <c r="H597" s="133">
        <f t="shared" si="47"/>
        <v>0</v>
      </c>
      <c r="I597" s="102">
        <v>3.48</v>
      </c>
      <c r="J597" s="103">
        <f t="shared" si="48"/>
        <v>0</v>
      </c>
      <c r="K597" s="104">
        <v>0.33</v>
      </c>
      <c r="L597" s="54">
        <f t="shared" si="49"/>
        <v>0</v>
      </c>
      <c r="M597" s="54">
        <v>8434453156687</v>
      </c>
      <c r="N597" s="55">
        <v>6</v>
      </c>
      <c r="O597" s="54">
        <v>73089059</v>
      </c>
    </row>
    <row r="598" spans="2:15" ht="12.75" customHeight="1" x14ac:dyDescent="0.25">
      <c r="B598" s="56"/>
      <c r="C598" s="106" t="s">
        <v>1162</v>
      </c>
      <c r="D598" s="53" t="s">
        <v>1163</v>
      </c>
      <c r="E598" s="101"/>
      <c r="F598" s="53" t="s">
        <v>121</v>
      </c>
      <c r="G598" s="102">
        <f t="shared" si="46"/>
        <v>3.96</v>
      </c>
      <c r="H598" s="133">
        <f t="shared" si="47"/>
        <v>0</v>
      </c>
      <c r="I598" s="102">
        <v>3.96</v>
      </c>
      <c r="J598" s="103">
        <f t="shared" si="48"/>
        <v>0</v>
      </c>
      <c r="K598" s="104">
        <v>0.4</v>
      </c>
      <c r="L598" s="54">
        <f t="shared" si="49"/>
        <v>0</v>
      </c>
      <c r="M598" s="54">
        <v>8434453237447</v>
      </c>
      <c r="N598" s="55">
        <v>6</v>
      </c>
      <c r="O598" s="55">
        <v>73089059</v>
      </c>
    </row>
    <row r="599" spans="2:15" ht="12.75" customHeight="1" x14ac:dyDescent="0.2">
      <c r="B599" s="120" t="s">
        <v>114</v>
      </c>
      <c r="C599" s="106" t="s">
        <v>1747</v>
      </c>
      <c r="D599" s="53" t="s">
        <v>1748</v>
      </c>
      <c r="E599" s="101"/>
      <c r="F599" s="53" t="s">
        <v>121</v>
      </c>
      <c r="G599" s="102">
        <f t="shared" si="46"/>
        <v>4.5599999999999996</v>
      </c>
      <c r="H599" s="133">
        <f t="shared" si="47"/>
        <v>0</v>
      </c>
      <c r="I599" s="102">
        <v>4.5599999999999996</v>
      </c>
      <c r="J599" s="103">
        <f t="shared" si="48"/>
        <v>0</v>
      </c>
      <c r="K599" s="104">
        <v>0.55000000000000004</v>
      </c>
      <c r="L599" s="54">
        <f t="shared" si="49"/>
        <v>0</v>
      </c>
      <c r="M599" s="54">
        <v>8434453156670</v>
      </c>
      <c r="N599" s="55">
        <v>6</v>
      </c>
      <c r="O599" s="54">
        <v>73089059</v>
      </c>
    </row>
    <row r="600" spans="2:15" ht="12.75" customHeight="1" x14ac:dyDescent="0.2">
      <c r="B600" s="120" t="s">
        <v>114</v>
      </c>
      <c r="C600" s="106" t="s">
        <v>1749</v>
      </c>
      <c r="D600" s="53" t="s">
        <v>1750</v>
      </c>
      <c r="E600" s="101"/>
      <c r="F600" s="53" t="s">
        <v>121</v>
      </c>
      <c r="G600" s="102">
        <f t="shared" si="46"/>
        <v>7.32</v>
      </c>
      <c r="H600" s="133">
        <f t="shared" si="47"/>
        <v>0</v>
      </c>
      <c r="I600" s="102">
        <v>7.32</v>
      </c>
      <c r="J600" s="103">
        <f t="shared" si="48"/>
        <v>0</v>
      </c>
      <c r="K600" s="104">
        <v>0.98</v>
      </c>
      <c r="L600" s="54">
        <f t="shared" si="49"/>
        <v>0</v>
      </c>
      <c r="M600" s="54">
        <v>8434453156656</v>
      </c>
      <c r="N600" s="55">
        <v>6</v>
      </c>
      <c r="O600" s="54">
        <v>73089059</v>
      </c>
    </row>
    <row r="601" spans="2:15" ht="12.75" customHeight="1" x14ac:dyDescent="0.2">
      <c r="B601" s="120" t="s">
        <v>114</v>
      </c>
      <c r="C601" s="106" t="s">
        <v>1751</v>
      </c>
      <c r="D601" s="53" t="s">
        <v>1752</v>
      </c>
      <c r="E601" s="101"/>
      <c r="F601" s="53" t="s">
        <v>121</v>
      </c>
      <c r="G601" s="102">
        <f t="shared" si="46"/>
        <v>11.12</v>
      </c>
      <c r="H601" s="133">
        <f t="shared" si="47"/>
        <v>0</v>
      </c>
      <c r="I601" s="102">
        <v>11.12</v>
      </c>
      <c r="J601" s="103">
        <f t="shared" si="48"/>
        <v>0</v>
      </c>
      <c r="K601" s="104">
        <v>1.54</v>
      </c>
      <c r="L601" s="54">
        <f t="shared" si="49"/>
        <v>0</v>
      </c>
      <c r="M601" s="54">
        <v>8434453156649</v>
      </c>
      <c r="N601" s="55">
        <v>6</v>
      </c>
      <c r="O601" s="54">
        <v>73089059</v>
      </c>
    </row>
    <row r="602" spans="2:15" ht="12.75" customHeight="1" x14ac:dyDescent="0.2">
      <c r="B602" s="120" t="s">
        <v>114</v>
      </c>
      <c r="C602" s="106" t="s">
        <v>1753</v>
      </c>
      <c r="D602" s="53" t="s">
        <v>1754</v>
      </c>
      <c r="E602" s="101"/>
      <c r="F602" s="53" t="s">
        <v>121</v>
      </c>
      <c r="G602" s="102">
        <f t="shared" si="46"/>
        <v>23.32</v>
      </c>
      <c r="H602" s="133">
        <f t="shared" si="47"/>
        <v>0</v>
      </c>
      <c r="I602" s="102">
        <v>23.32</v>
      </c>
      <c r="J602" s="103">
        <f t="shared" si="48"/>
        <v>0</v>
      </c>
      <c r="K602" s="104">
        <v>3.33</v>
      </c>
      <c r="L602" s="54">
        <f t="shared" si="49"/>
        <v>0</v>
      </c>
      <c r="M602" s="54">
        <v>8434453156625</v>
      </c>
      <c r="N602" s="55">
        <v>6</v>
      </c>
      <c r="O602" s="54">
        <v>73089059</v>
      </c>
    </row>
    <row r="603" spans="2:15" ht="12.75" customHeight="1" x14ac:dyDescent="0.25">
      <c r="B603" s="56"/>
      <c r="C603" s="106" t="s">
        <v>1164</v>
      </c>
      <c r="D603" s="53" t="s">
        <v>1165</v>
      </c>
      <c r="E603" s="101"/>
      <c r="F603" s="53" t="s">
        <v>121</v>
      </c>
      <c r="G603" s="102">
        <f t="shared" si="46"/>
        <v>4.74</v>
      </c>
      <c r="H603" s="133">
        <f t="shared" si="47"/>
        <v>0</v>
      </c>
      <c r="I603" s="102">
        <v>4.74</v>
      </c>
      <c r="J603" s="103">
        <f t="shared" si="48"/>
        <v>0</v>
      </c>
      <c r="K603" s="104">
        <v>0.59799999999999998</v>
      </c>
      <c r="L603" s="54">
        <f t="shared" si="49"/>
        <v>0</v>
      </c>
      <c r="M603" s="54">
        <v>8434453233470</v>
      </c>
      <c r="N603" s="55">
        <v>6</v>
      </c>
      <c r="O603" s="55">
        <v>73089059</v>
      </c>
    </row>
    <row r="604" spans="2:15" ht="12.75" customHeight="1" x14ac:dyDescent="0.25">
      <c r="B604" s="56"/>
      <c r="C604" s="106" t="s">
        <v>1166</v>
      </c>
      <c r="D604" s="53" t="s">
        <v>1167</v>
      </c>
      <c r="E604" s="101"/>
      <c r="F604" s="53" t="s">
        <v>121</v>
      </c>
      <c r="G604" s="102">
        <f t="shared" si="46"/>
        <v>6.2</v>
      </c>
      <c r="H604" s="133">
        <f t="shared" si="47"/>
        <v>0</v>
      </c>
      <c r="I604" s="102">
        <v>6.2</v>
      </c>
      <c r="J604" s="103">
        <f t="shared" si="48"/>
        <v>0</v>
      </c>
      <c r="K604" s="104">
        <v>0.83399999999999996</v>
      </c>
      <c r="L604" s="54">
        <f t="shared" si="49"/>
        <v>0</v>
      </c>
      <c r="M604" s="54">
        <v>8434453233449</v>
      </c>
      <c r="N604" s="55">
        <v>6</v>
      </c>
      <c r="O604" s="55">
        <v>73089059</v>
      </c>
    </row>
    <row r="605" spans="2:15" ht="12.75" customHeight="1" x14ac:dyDescent="0.25">
      <c r="B605" s="56"/>
      <c r="C605" s="106" t="s">
        <v>1168</v>
      </c>
      <c r="D605" s="53" t="s">
        <v>1169</v>
      </c>
      <c r="E605" s="101"/>
      <c r="F605" s="53" t="s">
        <v>121</v>
      </c>
      <c r="G605" s="102">
        <f t="shared" si="46"/>
        <v>7.62</v>
      </c>
      <c r="H605" s="133">
        <f t="shared" si="47"/>
        <v>0</v>
      </c>
      <c r="I605" s="102">
        <v>7.62</v>
      </c>
      <c r="J605" s="103">
        <f t="shared" si="48"/>
        <v>0</v>
      </c>
      <c r="K605" s="104">
        <v>1.069</v>
      </c>
      <c r="L605" s="54">
        <f t="shared" si="49"/>
        <v>0</v>
      </c>
      <c r="M605" s="54">
        <v>8434453233418</v>
      </c>
      <c r="N605" s="55">
        <v>6</v>
      </c>
      <c r="O605" s="55">
        <v>73089059</v>
      </c>
    </row>
    <row r="606" spans="2:15" ht="12.75" customHeight="1" x14ac:dyDescent="0.25">
      <c r="B606" s="56"/>
      <c r="C606" s="106" t="s">
        <v>1170</v>
      </c>
      <c r="D606" s="53" t="s">
        <v>1171</v>
      </c>
      <c r="E606" s="101"/>
      <c r="F606" s="53" t="s">
        <v>121</v>
      </c>
      <c r="G606" s="102">
        <f t="shared" si="46"/>
        <v>11.56</v>
      </c>
      <c r="H606" s="133">
        <f t="shared" si="47"/>
        <v>0</v>
      </c>
      <c r="I606" s="102">
        <v>11.56</v>
      </c>
      <c r="J606" s="103">
        <f t="shared" si="48"/>
        <v>0</v>
      </c>
      <c r="K606" s="104">
        <v>1.54</v>
      </c>
      <c r="L606" s="54">
        <f t="shared" si="49"/>
        <v>0</v>
      </c>
      <c r="M606" s="54">
        <v>8434453233388</v>
      </c>
      <c r="N606" s="55">
        <v>6</v>
      </c>
      <c r="O606" s="55">
        <v>73089059</v>
      </c>
    </row>
    <row r="607" spans="2:15" ht="12.75" customHeight="1" x14ac:dyDescent="0.25">
      <c r="B607" s="56"/>
      <c r="C607" s="106" t="s">
        <v>1172</v>
      </c>
      <c r="D607" s="53" t="s">
        <v>1989</v>
      </c>
      <c r="E607" s="101"/>
      <c r="F607" s="53" t="s">
        <v>121</v>
      </c>
      <c r="G607" s="102">
        <f t="shared" si="46"/>
        <v>16.36</v>
      </c>
      <c r="H607" s="133">
        <f t="shared" si="47"/>
        <v>0</v>
      </c>
      <c r="I607" s="102">
        <v>16.36</v>
      </c>
      <c r="J607" s="103">
        <f t="shared" si="48"/>
        <v>0</v>
      </c>
      <c r="K607" s="104">
        <v>2.6819999999999999</v>
      </c>
      <c r="L607" s="54">
        <f t="shared" si="49"/>
        <v>0</v>
      </c>
      <c r="M607" s="54">
        <v>8434453233357</v>
      </c>
      <c r="N607" s="55">
        <v>6</v>
      </c>
      <c r="O607" s="55">
        <v>73089059</v>
      </c>
    </row>
    <row r="608" spans="2:15" ht="12.75" customHeight="1" x14ac:dyDescent="0.25">
      <c r="B608" s="56"/>
      <c r="C608" s="106" t="s">
        <v>1173</v>
      </c>
      <c r="D608" s="53" t="s">
        <v>1990</v>
      </c>
      <c r="E608" s="101"/>
      <c r="F608" s="53" t="s">
        <v>121</v>
      </c>
      <c r="G608" s="102">
        <f t="shared" si="46"/>
        <v>24.26</v>
      </c>
      <c r="H608" s="133">
        <f t="shared" si="47"/>
        <v>0</v>
      </c>
      <c r="I608" s="102">
        <v>24.26</v>
      </c>
      <c r="J608" s="103">
        <f t="shared" si="48"/>
        <v>0</v>
      </c>
      <c r="K608" s="104">
        <v>3.31</v>
      </c>
      <c r="L608" s="54">
        <f t="shared" si="49"/>
        <v>0</v>
      </c>
      <c r="M608" s="54">
        <v>8434453233326</v>
      </c>
      <c r="N608" s="55">
        <v>6</v>
      </c>
      <c r="O608" s="55">
        <v>73089059</v>
      </c>
    </row>
    <row r="609" spans="2:15" ht="12.75" customHeight="1" x14ac:dyDescent="0.25">
      <c r="B609" s="56"/>
      <c r="C609" s="106" t="s">
        <v>1174</v>
      </c>
      <c r="D609" s="53" t="s">
        <v>1175</v>
      </c>
      <c r="E609" s="101"/>
      <c r="F609" s="53" t="s">
        <v>121</v>
      </c>
      <c r="G609" s="102">
        <f t="shared" si="46"/>
        <v>3.86</v>
      </c>
      <c r="H609" s="133">
        <f t="shared" si="47"/>
        <v>0</v>
      </c>
      <c r="I609" s="102">
        <v>3.86</v>
      </c>
      <c r="J609" s="103">
        <f t="shared" si="48"/>
        <v>0</v>
      </c>
      <c r="K609" s="104">
        <v>0.49</v>
      </c>
      <c r="L609" s="54">
        <f t="shared" si="49"/>
        <v>0</v>
      </c>
      <c r="M609" s="54">
        <v>8434453194047</v>
      </c>
      <c r="N609" s="55">
        <v>6</v>
      </c>
      <c r="O609" s="55">
        <v>73089059</v>
      </c>
    </row>
    <row r="610" spans="2:15" ht="12.75" customHeight="1" x14ac:dyDescent="0.25">
      <c r="B610" s="56"/>
      <c r="C610" s="106" t="s">
        <v>1176</v>
      </c>
      <c r="D610" s="53" t="s">
        <v>1177</v>
      </c>
      <c r="E610" s="101"/>
      <c r="F610" s="53" t="s">
        <v>121</v>
      </c>
      <c r="G610" s="102">
        <f t="shared" si="46"/>
        <v>5.56</v>
      </c>
      <c r="H610" s="133">
        <f t="shared" si="47"/>
        <v>0</v>
      </c>
      <c r="I610" s="102">
        <v>5.56</v>
      </c>
      <c r="J610" s="103">
        <f t="shared" si="48"/>
        <v>0</v>
      </c>
      <c r="K610" s="104">
        <v>0.74099999999999999</v>
      </c>
      <c r="L610" s="54">
        <f t="shared" si="49"/>
        <v>0</v>
      </c>
      <c r="M610" s="54">
        <v>8434453194030</v>
      </c>
      <c r="N610" s="55">
        <v>6</v>
      </c>
      <c r="O610" s="55">
        <v>73089059</v>
      </c>
    </row>
    <row r="611" spans="2:15" ht="12.75" customHeight="1" x14ac:dyDescent="0.25">
      <c r="B611" s="56"/>
      <c r="C611" s="106" t="s">
        <v>1178</v>
      </c>
      <c r="D611" s="53" t="s">
        <v>1179</v>
      </c>
      <c r="E611" s="101"/>
      <c r="F611" s="53" t="s">
        <v>222</v>
      </c>
      <c r="G611" s="102">
        <f t="shared" si="46"/>
        <v>7.56</v>
      </c>
      <c r="H611" s="133">
        <f t="shared" si="47"/>
        <v>0</v>
      </c>
      <c r="I611" s="102">
        <v>7.56</v>
      </c>
      <c r="J611" s="103">
        <f t="shared" si="48"/>
        <v>0</v>
      </c>
      <c r="K611" s="104">
        <v>0.2</v>
      </c>
      <c r="L611" s="54">
        <f t="shared" si="49"/>
        <v>0</v>
      </c>
      <c r="M611" s="54">
        <v>8434453242502</v>
      </c>
      <c r="N611" s="55">
        <v>6</v>
      </c>
      <c r="O611" s="55">
        <v>73089059</v>
      </c>
    </row>
    <row r="612" spans="2:15" ht="12.75" customHeight="1" x14ac:dyDescent="0.2">
      <c r="B612" s="120" t="s">
        <v>114</v>
      </c>
      <c r="C612" s="106" t="s">
        <v>1755</v>
      </c>
      <c r="D612" s="53" t="s">
        <v>1756</v>
      </c>
      <c r="E612" s="101"/>
      <c r="F612" s="53" t="s">
        <v>222</v>
      </c>
      <c r="G612" s="102">
        <f t="shared" si="46"/>
        <v>8.56</v>
      </c>
      <c r="H612" s="133">
        <f t="shared" si="47"/>
        <v>0</v>
      </c>
      <c r="I612" s="102">
        <v>8.56</v>
      </c>
      <c r="J612" s="103">
        <f t="shared" si="48"/>
        <v>0</v>
      </c>
      <c r="K612" s="104">
        <v>0.27</v>
      </c>
      <c r="L612" s="54">
        <f t="shared" si="49"/>
        <v>0</v>
      </c>
      <c r="M612" s="54">
        <v>8434453156434</v>
      </c>
      <c r="N612" s="55">
        <v>6</v>
      </c>
      <c r="O612" s="54">
        <v>73089059</v>
      </c>
    </row>
    <row r="613" spans="2:15" ht="12.75" customHeight="1" x14ac:dyDescent="0.2">
      <c r="B613" s="120" t="s">
        <v>114</v>
      </c>
      <c r="C613" s="106" t="s">
        <v>1757</v>
      </c>
      <c r="D613" s="53" t="s">
        <v>1758</v>
      </c>
      <c r="E613" s="101"/>
      <c r="F613" s="53" t="s">
        <v>222</v>
      </c>
      <c r="G613" s="102">
        <f t="shared" si="46"/>
        <v>12.76</v>
      </c>
      <c r="H613" s="133">
        <f t="shared" si="47"/>
        <v>0</v>
      </c>
      <c r="I613" s="102">
        <v>12.76</v>
      </c>
      <c r="J613" s="103">
        <f t="shared" si="48"/>
        <v>0</v>
      </c>
      <c r="K613" s="104">
        <v>0.56999999999999995</v>
      </c>
      <c r="L613" s="54">
        <f t="shared" si="49"/>
        <v>0</v>
      </c>
      <c r="M613" s="54">
        <v>8434453156410</v>
      </c>
      <c r="N613" s="55">
        <v>6</v>
      </c>
      <c r="O613" s="54">
        <v>73089059</v>
      </c>
    </row>
    <row r="614" spans="2:15" ht="12.75" customHeight="1" x14ac:dyDescent="0.2">
      <c r="B614" s="120" t="s">
        <v>114</v>
      </c>
      <c r="C614" s="106" t="s">
        <v>1759</v>
      </c>
      <c r="D614" s="53" t="s">
        <v>1760</v>
      </c>
      <c r="E614" s="101"/>
      <c r="F614" s="53" t="s">
        <v>222</v>
      </c>
      <c r="G614" s="102">
        <f t="shared" si="46"/>
        <v>16.440000000000001</v>
      </c>
      <c r="H614" s="133">
        <f t="shared" si="47"/>
        <v>0</v>
      </c>
      <c r="I614" s="102">
        <v>16.440000000000001</v>
      </c>
      <c r="J614" s="103">
        <f t="shared" si="48"/>
        <v>0</v>
      </c>
      <c r="K614" s="104">
        <v>0.97</v>
      </c>
      <c r="L614" s="54">
        <f t="shared" si="49"/>
        <v>0</v>
      </c>
      <c r="M614" s="54">
        <v>8434453156403</v>
      </c>
      <c r="N614" s="55">
        <v>6</v>
      </c>
      <c r="O614" s="54">
        <v>73089059</v>
      </c>
    </row>
    <row r="615" spans="2:15" ht="12.75" customHeight="1" x14ac:dyDescent="0.2">
      <c r="B615" s="120" t="s">
        <v>114</v>
      </c>
      <c r="C615" s="106" t="s">
        <v>1761</v>
      </c>
      <c r="D615" s="53" t="s">
        <v>1762</v>
      </c>
      <c r="E615" s="101"/>
      <c r="F615" s="53" t="s">
        <v>222</v>
      </c>
      <c r="G615" s="102">
        <f t="shared" si="46"/>
        <v>33.119999999999997</v>
      </c>
      <c r="H615" s="133">
        <f t="shared" si="47"/>
        <v>0</v>
      </c>
      <c r="I615" s="102">
        <v>33.119999999999997</v>
      </c>
      <c r="J615" s="103">
        <f t="shared" si="48"/>
        <v>0</v>
      </c>
      <c r="K615" s="104">
        <v>2.04</v>
      </c>
      <c r="L615" s="54">
        <f t="shared" si="49"/>
        <v>0</v>
      </c>
      <c r="M615" s="54">
        <v>8434453156380</v>
      </c>
      <c r="N615" s="55">
        <v>6</v>
      </c>
      <c r="O615" s="54">
        <v>73089059</v>
      </c>
    </row>
    <row r="616" spans="2:15" ht="12.75" customHeight="1" x14ac:dyDescent="0.25">
      <c r="B616" s="56"/>
      <c r="C616" s="106" t="s">
        <v>1180</v>
      </c>
      <c r="D616" s="53" t="s">
        <v>1181</v>
      </c>
      <c r="E616" s="101"/>
      <c r="F616" s="53" t="s">
        <v>222</v>
      </c>
      <c r="G616" s="102">
        <f t="shared" si="46"/>
        <v>9.08</v>
      </c>
      <c r="H616" s="133">
        <f t="shared" si="47"/>
        <v>0</v>
      </c>
      <c r="I616" s="102">
        <v>9.08</v>
      </c>
      <c r="J616" s="103">
        <f t="shared" si="48"/>
        <v>0</v>
      </c>
      <c r="K616" s="104">
        <v>0.26700000000000002</v>
      </c>
      <c r="L616" s="54">
        <f t="shared" si="49"/>
        <v>0</v>
      </c>
      <c r="M616" s="54">
        <v>8434453232800</v>
      </c>
      <c r="N616" s="55">
        <v>6</v>
      </c>
      <c r="O616" s="55">
        <v>73089059</v>
      </c>
    </row>
    <row r="617" spans="2:15" ht="12.75" customHeight="1" x14ac:dyDescent="0.25">
      <c r="B617" s="56"/>
      <c r="C617" s="106" t="s">
        <v>1182</v>
      </c>
      <c r="D617" s="53" t="s">
        <v>1183</v>
      </c>
      <c r="E617" s="101"/>
      <c r="F617" s="53" t="s">
        <v>222</v>
      </c>
      <c r="G617" s="102">
        <f t="shared" si="46"/>
        <v>11.16</v>
      </c>
      <c r="H617" s="133">
        <f t="shared" si="47"/>
        <v>0</v>
      </c>
      <c r="I617" s="102">
        <v>11.16</v>
      </c>
      <c r="J617" s="103">
        <f t="shared" si="48"/>
        <v>0</v>
      </c>
      <c r="K617" s="104">
        <v>0.41799999999999998</v>
      </c>
      <c r="L617" s="54">
        <f t="shared" si="49"/>
        <v>0</v>
      </c>
      <c r="M617" s="54">
        <v>8434453232763</v>
      </c>
      <c r="N617" s="55">
        <v>6</v>
      </c>
      <c r="O617" s="55">
        <v>73089059</v>
      </c>
    </row>
    <row r="618" spans="2:15" ht="12.75" customHeight="1" x14ac:dyDescent="0.25">
      <c r="B618" s="56"/>
      <c r="C618" s="106" t="s">
        <v>1184</v>
      </c>
      <c r="D618" s="53" t="s">
        <v>1185</v>
      </c>
      <c r="E618" s="101"/>
      <c r="F618" s="53" t="s">
        <v>222</v>
      </c>
      <c r="G618" s="102">
        <f t="shared" si="46"/>
        <v>13.52</v>
      </c>
      <c r="H618" s="133">
        <f t="shared" si="47"/>
        <v>0</v>
      </c>
      <c r="I618" s="102">
        <v>13.52</v>
      </c>
      <c r="J618" s="103">
        <f t="shared" si="48"/>
        <v>0</v>
      </c>
      <c r="K618" s="104">
        <v>0.59799999999999998</v>
      </c>
      <c r="L618" s="54">
        <f t="shared" si="49"/>
        <v>0</v>
      </c>
      <c r="M618" s="54">
        <v>8434453232725</v>
      </c>
      <c r="N618" s="55">
        <v>6</v>
      </c>
      <c r="O618" s="55">
        <v>73089059</v>
      </c>
    </row>
    <row r="619" spans="2:15" ht="12.75" customHeight="1" x14ac:dyDescent="0.25">
      <c r="B619" s="56"/>
      <c r="C619" s="106" t="s">
        <v>1186</v>
      </c>
      <c r="D619" s="53" t="s">
        <v>1187</v>
      </c>
      <c r="E619" s="101"/>
      <c r="F619" s="53" t="s">
        <v>222</v>
      </c>
      <c r="G619" s="102">
        <f t="shared" si="46"/>
        <v>17.420000000000002</v>
      </c>
      <c r="H619" s="133">
        <f t="shared" si="47"/>
        <v>0</v>
      </c>
      <c r="I619" s="102">
        <v>17.420000000000002</v>
      </c>
      <c r="J619" s="103">
        <f t="shared" si="48"/>
        <v>0</v>
      </c>
      <c r="K619" s="104">
        <v>1.0269999999999999</v>
      </c>
      <c r="L619" s="54">
        <f t="shared" si="49"/>
        <v>0</v>
      </c>
      <c r="M619" s="54">
        <v>8434453232695</v>
      </c>
      <c r="N619" s="55">
        <v>6</v>
      </c>
      <c r="O619" s="55">
        <v>73089059</v>
      </c>
    </row>
    <row r="620" spans="2:15" ht="12.75" customHeight="1" x14ac:dyDescent="0.25">
      <c r="B620" s="56"/>
      <c r="C620" s="106" t="s">
        <v>1188</v>
      </c>
      <c r="D620" s="53" t="s">
        <v>1189</v>
      </c>
      <c r="E620" s="101"/>
      <c r="F620" s="53" t="s">
        <v>222</v>
      </c>
      <c r="G620" s="102">
        <f t="shared" si="46"/>
        <v>24.6</v>
      </c>
      <c r="H620" s="133">
        <f t="shared" si="47"/>
        <v>0</v>
      </c>
      <c r="I620" s="102">
        <v>24.6</v>
      </c>
      <c r="J620" s="103">
        <f t="shared" si="48"/>
        <v>0</v>
      </c>
      <c r="K620" s="104">
        <v>1.554</v>
      </c>
      <c r="L620" s="54">
        <f t="shared" si="49"/>
        <v>0</v>
      </c>
      <c r="M620" s="54">
        <v>8434453232671</v>
      </c>
      <c r="N620" s="55">
        <v>6</v>
      </c>
      <c r="O620" s="55">
        <v>73089059</v>
      </c>
    </row>
    <row r="621" spans="2:15" ht="12.75" customHeight="1" x14ac:dyDescent="0.25">
      <c r="B621" s="56"/>
      <c r="C621" s="106" t="s">
        <v>1190</v>
      </c>
      <c r="D621" s="53" t="s">
        <v>1191</v>
      </c>
      <c r="E621" s="101"/>
      <c r="F621" s="53" t="s">
        <v>222</v>
      </c>
      <c r="G621" s="102">
        <f t="shared" si="46"/>
        <v>35.1</v>
      </c>
      <c r="H621" s="133">
        <f t="shared" si="47"/>
        <v>0</v>
      </c>
      <c r="I621" s="102">
        <v>35.1</v>
      </c>
      <c r="J621" s="103">
        <f t="shared" si="48"/>
        <v>0</v>
      </c>
      <c r="K621" s="104">
        <v>2.1800000000000002</v>
      </c>
      <c r="L621" s="54">
        <f t="shared" si="49"/>
        <v>0</v>
      </c>
      <c r="M621" s="54">
        <v>8434453232657</v>
      </c>
      <c r="N621" s="55">
        <v>6</v>
      </c>
      <c r="O621" s="55">
        <v>73089059</v>
      </c>
    </row>
    <row r="622" spans="2:15" ht="12.75" customHeight="1" x14ac:dyDescent="0.25">
      <c r="B622" s="56"/>
      <c r="C622" s="106" t="s">
        <v>1192</v>
      </c>
      <c r="D622" s="53" t="s">
        <v>1193</v>
      </c>
      <c r="E622" s="101"/>
      <c r="F622" s="53" t="s">
        <v>222</v>
      </c>
      <c r="G622" s="102">
        <f t="shared" si="46"/>
        <v>12.28</v>
      </c>
      <c r="H622" s="133">
        <f t="shared" si="47"/>
        <v>0</v>
      </c>
      <c r="I622" s="102">
        <v>12.28</v>
      </c>
      <c r="J622" s="103">
        <f t="shared" si="48"/>
        <v>0</v>
      </c>
      <c r="K622" s="104">
        <v>0.15</v>
      </c>
      <c r="L622" s="54">
        <f t="shared" si="49"/>
        <v>0</v>
      </c>
      <c r="M622" s="54">
        <v>8434453242496</v>
      </c>
      <c r="N622" s="55">
        <v>6</v>
      </c>
      <c r="O622" s="55">
        <v>73089059</v>
      </c>
    </row>
    <row r="623" spans="2:15" ht="12.75" customHeight="1" x14ac:dyDescent="0.25">
      <c r="B623" s="56"/>
      <c r="C623" s="106" t="s">
        <v>1194</v>
      </c>
      <c r="D623" s="53" t="s">
        <v>1195</v>
      </c>
      <c r="E623" s="101"/>
      <c r="F623" s="53" t="s">
        <v>222</v>
      </c>
      <c r="G623" s="102">
        <f t="shared" si="46"/>
        <v>13.56</v>
      </c>
      <c r="H623" s="133">
        <f t="shared" si="47"/>
        <v>0</v>
      </c>
      <c r="I623" s="102">
        <v>13.56</v>
      </c>
      <c r="J623" s="103">
        <f t="shared" si="48"/>
        <v>0</v>
      </c>
      <c r="K623" s="104">
        <v>0.16</v>
      </c>
      <c r="L623" s="54">
        <f t="shared" si="49"/>
        <v>0</v>
      </c>
      <c r="M623" s="54">
        <v>8434453232022</v>
      </c>
      <c r="N623" s="55">
        <v>6</v>
      </c>
      <c r="O623" s="55">
        <v>73089059</v>
      </c>
    </row>
    <row r="624" spans="2:15" ht="12.75" customHeight="1" x14ac:dyDescent="0.25">
      <c r="B624" s="56"/>
      <c r="C624" s="106" t="s">
        <v>1196</v>
      </c>
      <c r="D624" s="53" t="s">
        <v>1197</v>
      </c>
      <c r="E624" s="101"/>
      <c r="F624" s="53" t="s">
        <v>222</v>
      </c>
      <c r="G624" s="102">
        <f t="shared" si="46"/>
        <v>14.24</v>
      </c>
      <c r="H624" s="133">
        <f t="shared" si="47"/>
        <v>0</v>
      </c>
      <c r="I624" s="102">
        <v>14.24</v>
      </c>
      <c r="J624" s="103">
        <f t="shared" si="48"/>
        <v>0</v>
      </c>
      <c r="K624" s="104">
        <v>0.22600000000000001</v>
      </c>
      <c r="L624" s="54">
        <f t="shared" si="49"/>
        <v>0</v>
      </c>
      <c r="M624" s="54">
        <v>8434453232015</v>
      </c>
      <c r="N624" s="55">
        <v>6</v>
      </c>
      <c r="O624" s="55">
        <v>73089059</v>
      </c>
    </row>
    <row r="625" spans="2:15" ht="12.75" customHeight="1" x14ac:dyDescent="0.25">
      <c r="B625" s="56"/>
      <c r="C625" s="106" t="s">
        <v>1198</v>
      </c>
      <c r="D625" s="53" t="s">
        <v>1199</v>
      </c>
      <c r="E625" s="101"/>
      <c r="F625" s="53" t="s">
        <v>222</v>
      </c>
      <c r="G625" s="102">
        <f t="shared" si="46"/>
        <v>15.52</v>
      </c>
      <c r="H625" s="133">
        <f t="shared" si="47"/>
        <v>0</v>
      </c>
      <c r="I625" s="102">
        <v>15.52</v>
      </c>
      <c r="J625" s="103">
        <f t="shared" si="48"/>
        <v>0</v>
      </c>
      <c r="K625" s="104">
        <v>0.29299999999999998</v>
      </c>
      <c r="L625" s="54">
        <f t="shared" si="49"/>
        <v>0</v>
      </c>
      <c r="M625" s="54">
        <v>8434453231988</v>
      </c>
      <c r="N625" s="55">
        <v>6</v>
      </c>
      <c r="O625" s="55">
        <v>73089059</v>
      </c>
    </row>
    <row r="626" spans="2:15" ht="12.75" customHeight="1" x14ac:dyDescent="0.25">
      <c r="B626" s="56"/>
      <c r="C626" s="106" t="s">
        <v>1200</v>
      </c>
      <c r="D626" s="53" t="s">
        <v>1201</v>
      </c>
      <c r="E626" s="101"/>
      <c r="F626" s="53" t="s">
        <v>222</v>
      </c>
      <c r="G626" s="102">
        <f t="shared" si="46"/>
        <v>16.72</v>
      </c>
      <c r="H626" s="133">
        <f t="shared" si="47"/>
        <v>0</v>
      </c>
      <c r="I626" s="102">
        <v>16.72</v>
      </c>
      <c r="J626" s="103">
        <f t="shared" si="48"/>
        <v>0</v>
      </c>
      <c r="K626" s="104">
        <v>0.42499999999999999</v>
      </c>
      <c r="L626" s="54">
        <f t="shared" si="49"/>
        <v>0</v>
      </c>
      <c r="M626" s="54">
        <v>8434453231971</v>
      </c>
      <c r="N626" s="55">
        <v>6</v>
      </c>
      <c r="O626" s="55">
        <v>73089059</v>
      </c>
    </row>
    <row r="627" spans="2:15" ht="12.75" customHeight="1" x14ac:dyDescent="0.25">
      <c r="B627" s="56"/>
      <c r="C627" s="106" t="s">
        <v>1202</v>
      </c>
      <c r="D627" s="53" t="s">
        <v>1203</v>
      </c>
      <c r="E627" s="101"/>
      <c r="F627" s="53" t="s">
        <v>222</v>
      </c>
      <c r="G627" s="102">
        <f t="shared" si="46"/>
        <v>18.02</v>
      </c>
      <c r="H627" s="133">
        <f t="shared" si="47"/>
        <v>0</v>
      </c>
      <c r="I627" s="102">
        <v>18.02</v>
      </c>
      <c r="J627" s="103">
        <f t="shared" si="48"/>
        <v>0</v>
      </c>
      <c r="K627" s="104">
        <v>0.55700000000000005</v>
      </c>
      <c r="L627" s="54">
        <f t="shared" si="49"/>
        <v>0</v>
      </c>
      <c r="M627" s="54">
        <v>8434453231940</v>
      </c>
      <c r="N627" s="55">
        <v>6</v>
      </c>
      <c r="O627" s="55">
        <v>73089059</v>
      </c>
    </row>
    <row r="628" spans="2:15" ht="12.75" customHeight="1" x14ac:dyDescent="0.25">
      <c r="B628" s="56"/>
      <c r="C628" s="106" t="s">
        <v>1204</v>
      </c>
      <c r="D628" s="53" t="s">
        <v>1205</v>
      </c>
      <c r="E628" s="101"/>
      <c r="F628" s="53" t="s">
        <v>222</v>
      </c>
      <c r="G628" s="102">
        <f t="shared" si="46"/>
        <v>19.32</v>
      </c>
      <c r="H628" s="133">
        <f t="shared" si="47"/>
        <v>0</v>
      </c>
      <c r="I628" s="102">
        <v>19.32</v>
      </c>
      <c r="J628" s="103">
        <f t="shared" si="48"/>
        <v>0</v>
      </c>
      <c r="K628" s="104">
        <v>0.69</v>
      </c>
      <c r="L628" s="54">
        <f t="shared" si="49"/>
        <v>0</v>
      </c>
      <c r="M628" s="54">
        <v>8434453231933</v>
      </c>
      <c r="N628" s="55">
        <v>6</v>
      </c>
      <c r="O628" s="55">
        <v>73089059</v>
      </c>
    </row>
    <row r="629" spans="2:15" ht="12.75" customHeight="1" x14ac:dyDescent="0.25">
      <c r="B629" s="56"/>
      <c r="C629" s="106" t="s">
        <v>1206</v>
      </c>
      <c r="D629" s="53" t="s">
        <v>1207</v>
      </c>
      <c r="E629" s="101"/>
      <c r="F629" s="53" t="s">
        <v>222</v>
      </c>
      <c r="G629" s="102">
        <f t="shared" si="46"/>
        <v>14.04</v>
      </c>
      <c r="H629" s="133">
        <f t="shared" si="47"/>
        <v>0</v>
      </c>
      <c r="I629" s="102">
        <v>14.04</v>
      </c>
      <c r="J629" s="103">
        <f t="shared" si="48"/>
        <v>0</v>
      </c>
      <c r="K629" s="104">
        <v>0.23</v>
      </c>
      <c r="L629" s="54">
        <f t="shared" si="49"/>
        <v>0</v>
      </c>
      <c r="M629" s="54">
        <v>8434453242625</v>
      </c>
      <c r="N629" s="55">
        <v>6</v>
      </c>
      <c r="O629" s="55">
        <v>73089059</v>
      </c>
    </row>
    <row r="630" spans="2:15" ht="12.75" customHeight="1" x14ac:dyDescent="0.25">
      <c r="B630" s="56"/>
      <c r="C630" s="106" t="s">
        <v>1208</v>
      </c>
      <c r="D630" s="53" t="s">
        <v>1209</v>
      </c>
      <c r="E630" s="101"/>
      <c r="F630" s="53" t="s">
        <v>222</v>
      </c>
      <c r="G630" s="102">
        <f t="shared" si="46"/>
        <v>15.18</v>
      </c>
      <c r="H630" s="133">
        <f t="shared" si="47"/>
        <v>0</v>
      </c>
      <c r="I630" s="102">
        <v>15.18</v>
      </c>
      <c r="J630" s="103">
        <f t="shared" si="48"/>
        <v>0</v>
      </c>
      <c r="K630" s="104">
        <v>0.30199999999999999</v>
      </c>
      <c r="L630" s="54">
        <f t="shared" si="49"/>
        <v>0</v>
      </c>
      <c r="M630" s="54">
        <v>8434453231261</v>
      </c>
      <c r="N630" s="55">
        <v>6</v>
      </c>
      <c r="O630" s="55">
        <v>73089059</v>
      </c>
    </row>
    <row r="631" spans="2:15" ht="12.75" customHeight="1" x14ac:dyDescent="0.25">
      <c r="B631" s="56"/>
      <c r="C631" s="106" t="s">
        <v>1210</v>
      </c>
      <c r="D631" s="53" t="s">
        <v>1211</v>
      </c>
      <c r="E631" s="101"/>
      <c r="F631" s="53" t="s">
        <v>222</v>
      </c>
      <c r="G631" s="102">
        <f t="shared" si="46"/>
        <v>16.46</v>
      </c>
      <c r="H631" s="133">
        <f t="shared" si="47"/>
        <v>0</v>
      </c>
      <c r="I631" s="102">
        <v>16.46</v>
      </c>
      <c r="J631" s="103">
        <f t="shared" si="48"/>
        <v>0</v>
      </c>
      <c r="K631" s="104">
        <v>0.43099999999999999</v>
      </c>
      <c r="L631" s="54">
        <f t="shared" si="49"/>
        <v>0</v>
      </c>
      <c r="M631" s="54">
        <v>8434453231254</v>
      </c>
      <c r="N631" s="55">
        <v>6</v>
      </c>
      <c r="O631" s="55">
        <v>73089059</v>
      </c>
    </row>
    <row r="632" spans="2:15" ht="12.75" customHeight="1" x14ac:dyDescent="0.25">
      <c r="B632" s="56"/>
      <c r="C632" s="106" t="s">
        <v>1212</v>
      </c>
      <c r="D632" s="53" t="s">
        <v>1213</v>
      </c>
      <c r="E632" s="101"/>
      <c r="F632" s="53" t="s">
        <v>222</v>
      </c>
      <c r="G632" s="102">
        <f t="shared" si="46"/>
        <v>17.68</v>
      </c>
      <c r="H632" s="133">
        <f t="shared" si="47"/>
        <v>0</v>
      </c>
      <c r="I632" s="102">
        <v>17.68</v>
      </c>
      <c r="J632" s="103">
        <f t="shared" si="48"/>
        <v>0</v>
      </c>
      <c r="K632" s="104">
        <v>0.56000000000000005</v>
      </c>
      <c r="L632" s="54">
        <f t="shared" si="49"/>
        <v>0</v>
      </c>
      <c r="M632" s="54">
        <v>8434453231247</v>
      </c>
      <c r="N632" s="55">
        <v>6</v>
      </c>
      <c r="O632" s="55">
        <v>73089059</v>
      </c>
    </row>
    <row r="633" spans="2:15" ht="12.75" customHeight="1" x14ac:dyDescent="0.25">
      <c r="B633" s="56"/>
      <c r="C633" s="106" t="s">
        <v>1214</v>
      </c>
      <c r="D633" s="53" t="s">
        <v>1215</v>
      </c>
      <c r="E633" s="101"/>
      <c r="F633" s="53" t="s">
        <v>222</v>
      </c>
      <c r="G633" s="102">
        <f t="shared" si="46"/>
        <v>20.100000000000001</v>
      </c>
      <c r="H633" s="133">
        <f t="shared" si="47"/>
        <v>0</v>
      </c>
      <c r="I633" s="102">
        <v>20.100000000000001</v>
      </c>
      <c r="J633" s="103">
        <f t="shared" si="48"/>
        <v>0</v>
      </c>
      <c r="K633" s="104">
        <v>0.81699999999999995</v>
      </c>
      <c r="L633" s="54">
        <f t="shared" si="49"/>
        <v>0</v>
      </c>
      <c r="M633" s="54">
        <v>8434453231230</v>
      </c>
      <c r="N633" s="55">
        <v>6</v>
      </c>
      <c r="O633" s="55">
        <v>73089059</v>
      </c>
    </row>
    <row r="634" spans="2:15" ht="12.75" customHeight="1" x14ac:dyDescent="0.25">
      <c r="B634" s="56"/>
      <c r="C634" s="106" t="s">
        <v>1216</v>
      </c>
      <c r="D634" s="53" t="s">
        <v>1217</v>
      </c>
      <c r="E634" s="101"/>
      <c r="F634" s="53" t="s">
        <v>222</v>
      </c>
      <c r="G634" s="102">
        <f t="shared" si="46"/>
        <v>22.54</v>
      </c>
      <c r="H634" s="133">
        <f t="shared" si="47"/>
        <v>0</v>
      </c>
      <c r="I634" s="102">
        <v>22.54</v>
      </c>
      <c r="J634" s="103">
        <f t="shared" si="48"/>
        <v>0</v>
      </c>
      <c r="K634" s="104">
        <v>1.0740000000000001</v>
      </c>
      <c r="L634" s="54">
        <f t="shared" si="49"/>
        <v>0</v>
      </c>
      <c r="M634" s="54">
        <v>8434453231223</v>
      </c>
      <c r="N634" s="55">
        <v>6</v>
      </c>
      <c r="O634" s="55">
        <v>73089059</v>
      </c>
    </row>
    <row r="635" spans="2:15" ht="12.75" customHeight="1" x14ac:dyDescent="0.25">
      <c r="B635" s="56"/>
      <c r="C635" s="106" t="s">
        <v>1218</v>
      </c>
      <c r="D635" s="53" t="s">
        <v>1219</v>
      </c>
      <c r="E635" s="101"/>
      <c r="F635" s="53" t="s">
        <v>222</v>
      </c>
      <c r="G635" s="102">
        <f t="shared" si="46"/>
        <v>25.2</v>
      </c>
      <c r="H635" s="133">
        <f t="shared" si="47"/>
        <v>0</v>
      </c>
      <c r="I635" s="102">
        <v>25.2</v>
      </c>
      <c r="J635" s="103">
        <f t="shared" si="48"/>
        <v>0</v>
      </c>
      <c r="K635" s="104">
        <v>1.3320000000000001</v>
      </c>
      <c r="L635" s="54">
        <f t="shared" si="49"/>
        <v>0</v>
      </c>
      <c r="M635" s="54">
        <v>8434453231216</v>
      </c>
      <c r="N635" s="55">
        <v>6</v>
      </c>
      <c r="O635" s="55">
        <v>73089059</v>
      </c>
    </row>
    <row r="636" spans="2:15" ht="12.75" customHeight="1" x14ac:dyDescent="0.2">
      <c r="B636" s="120" t="s">
        <v>114</v>
      </c>
      <c r="C636" s="106" t="s">
        <v>1763</v>
      </c>
      <c r="D636" s="53" t="s">
        <v>1764</v>
      </c>
      <c r="E636" s="101"/>
      <c r="F636" s="53" t="s">
        <v>222</v>
      </c>
      <c r="G636" s="102">
        <f t="shared" ref="G636:G656" si="50">I636*(1-J636)</f>
        <v>11.48</v>
      </c>
      <c r="H636" s="133">
        <f t="shared" ref="H636:H656" si="51">E636*G636</f>
        <v>0</v>
      </c>
      <c r="I636" s="102">
        <v>11.48</v>
      </c>
      <c r="J636" s="103">
        <f t="shared" ref="J636:J656" si="52">H$16/100</f>
        <v>0</v>
      </c>
      <c r="K636" s="104">
        <v>0.45</v>
      </c>
      <c r="L636" s="54">
        <f t="shared" ref="L636:L656" si="53">E636*K636</f>
        <v>0</v>
      </c>
      <c r="M636" s="54">
        <v>8434453155994</v>
      </c>
      <c r="N636" s="55">
        <v>6</v>
      </c>
      <c r="O636" s="54">
        <v>73089059</v>
      </c>
    </row>
    <row r="637" spans="2:15" ht="12.75" customHeight="1" x14ac:dyDescent="0.2">
      <c r="B637" s="120" t="s">
        <v>114</v>
      </c>
      <c r="C637" s="106" t="s">
        <v>1765</v>
      </c>
      <c r="D637" s="53" t="s">
        <v>1766</v>
      </c>
      <c r="E637" s="101"/>
      <c r="F637" s="53" t="s">
        <v>222</v>
      </c>
      <c r="G637" s="102">
        <f t="shared" si="50"/>
        <v>16.28</v>
      </c>
      <c r="H637" s="133">
        <f t="shared" si="51"/>
        <v>0</v>
      </c>
      <c r="I637" s="102">
        <v>16.28</v>
      </c>
      <c r="J637" s="103">
        <f t="shared" si="52"/>
        <v>0</v>
      </c>
      <c r="K637" s="104">
        <v>0.89</v>
      </c>
      <c r="L637" s="54">
        <f t="shared" si="53"/>
        <v>0</v>
      </c>
      <c r="M637" s="54">
        <v>8434453155970</v>
      </c>
      <c r="N637" s="55">
        <v>6</v>
      </c>
      <c r="O637" s="54">
        <v>73089059</v>
      </c>
    </row>
    <row r="638" spans="2:15" ht="12.75" customHeight="1" x14ac:dyDescent="0.2">
      <c r="B638" s="120" t="s">
        <v>114</v>
      </c>
      <c r="C638" s="106" t="s">
        <v>1767</v>
      </c>
      <c r="D638" s="53" t="s">
        <v>1768</v>
      </c>
      <c r="E638" s="101"/>
      <c r="F638" s="53" t="s">
        <v>222</v>
      </c>
      <c r="G638" s="102">
        <f t="shared" si="50"/>
        <v>20.6</v>
      </c>
      <c r="H638" s="133">
        <f t="shared" si="51"/>
        <v>0</v>
      </c>
      <c r="I638" s="102">
        <v>20.6</v>
      </c>
      <c r="J638" s="103">
        <f t="shared" si="52"/>
        <v>0</v>
      </c>
      <c r="K638" s="104">
        <v>1.44</v>
      </c>
      <c r="L638" s="54">
        <f t="shared" si="53"/>
        <v>0</v>
      </c>
      <c r="M638" s="54">
        <v>8434453155963</v>
      </c>
      <c r="N638" s="55">
        <v>6</v>
      </c>
      <c r="O638" s="54">
        <v>73089059</v>
      </c>
    </row>
    <row r="639" spans="2:15" ht="12.75" customHeight="1" x14ac:dyDescent="0.2">
      <c r="B639" s="120" t="s">
        <v>114</v>
      </c>
      <c r="C639" s="106" t="s">
        <v>1769</v>
      </c>
      <c r="D639" s="53" t="s">
        <v>1770</v>
      </c>
      <c r="E639" s="101"/>
      <c r="F639" s="53" t="s">
        <v>222</v>
      </c>
      <c r="G639" s="102">
        <f t="shared" si="50"/>
        <v>46.4</v>
      </c>
      <c r="H639" s="133">
        <f t="shared" si="51"/>
        <v>0</v>
      </c>
      <c r="I639" s="102">
        <v>46.4</v>
      </c>
      <c r="J639" s="103">
        <f t="shared" si="52"/>
        <v>0</v>
      </c>
      <c r="K639" s="104">
        <v>2.86</v>
      </c>
      <c r="L639" s="54">
        <f t="shared" si="53"/>
        <v>0</v>
      </c>
      <c r="M639" s="54">
        <v>8434453155949</v>
      </c>
      <c r="N639" s="55">
        <v>6</v>
      </c>
      <c r="O639" s="54">
        <v>73089059</v>
      </c>
    </row>
    <row r="640" spans="2:15" ht="12.75" customHeight="1" x14ac:dyDescent="0.25">
      <c r="B640" s="56"/>
      <c r="C640" s="106" t="s">
        <v>1220</v>
      </c>
      <c r="D640" s="53" t="s">
        <v>1221</v>
      </c>
      <c r="E640" s="101"/>
      <c r="F640" s="53" t="s">
        <v>222</v>
      </c>
      <c r="G640" s="102">
        <f t="shared" si="50"/>
        <v>12.56</v>
      </c>
      <c r="H640" s="133">
        <f t="shared" si="51"/>
        <v>0</v>
      </c>
      <c r="I640" s="102">
        <v>12.56</v>
      </c>
      <c r="J640" s="103">
        <f t="shared" si="52"/>
        <v>0</v>
      </c>
      <c r="K640" s="104">
        <v>0.39800000000000002</v>
      </c>
      <c r="L640" s="54">
        <f t="shared" si="53"/>
        <v>0</v>
      </c>
      <c r="M640" s="54">
        <v>8434453230844</v>
      </c>
      <c r="N640" s="55">
        <v>6</v>
      </c>
      <c r="O640" s="55">
        <v>73089059</v>
      </c>
    </row>
    <row r="641" spans="2:15" ht="12.75" customHeight="1" x14ac:dyDescent="0.25">
      <c r="B641" s="56"/>
      <c r="C641" s="106" t="s">
        <v>1222</v>
      </c>
      <c r="D641" s="53" t="s">
        <v>1223</v>
      </c>
      <c r="E641" s="101"/>
      <c r="F641" s="53" t="s">
        <v>222</v>
      </c>
      <c r="G641" s="102">
        <f t="shared" si="50"/>
        <v>14.88</v>
      </c>
      <c r="H641" s="133">
        <f t="shared" si="51"/>
        <v>0</v>
      </c>
      <c r="I641" s="102">
        <v>14.88</v>
      </c>
      <c r="J641" s="103">
        <f t="shared" si="52"/>
        <v>0</v>
      </c>
      <c r="K641" s="104">
        <v>0.59899999999999998</v>
      </c>
      <c r="L641" s="54">
        <f t="shared" si="53"/>
        <v>0</v>
      </c>
      <c r="M641" s="54">
        <v>8434453230837</v>
      </c>
      <c r="N641" s="55">
        <v>6</v>
      </c>
      <c r="O641" s="55">
        <v>73089059</v>
      </c>
    </row>
    <row r="642" spans="2:15" ht="12.75" customHeight="1" x14ac:dyDescent="0.25">
      <c r="B642" s="56"/>
      <c r="C642" s="106" t="s">
        <v>1224</v>
      </c>
      <c r="D642" s="53" t="s">
        <v>1225</v>
      </c>
      <c r="E642" s="101"/>
      <c r="F642" s="53" t="s">
        <v>222</v>
      </c>
      <c r="G642" s="102">
        <f t="shared" si="50"/>
        <v>17.260000000000002</v>
      </c>
      <c r="H642" s="133">
        <f t="shared" si="51"/>
        <v>0</v>
      </c>
      <c r="I642" s="102">
        <v>17.260000000000002</v>
      </c>
      <c r="J642" s="103">
        <f t="shared" si="52"/>
        <v>0</v>
      </c>
      <c r="K642" s="104">
        <v>0.83</v>
      </c>
      <c r="L642" s="54">
        <f t="shared" si="53"/>
        <v>0</v>
      </c>
      <c r="M642" s="54">
        <v>8434453230820</v>
      </c>
      <c r="N642" s="55">
        <v>6</v>
      </c>
      <c r="O642" s="55">
        <v>73089059</v>
      </c>
    </row>
    <row r="643" spans="2:15" ht="12.75" customHeight="1" x14ac:dyDescent="0.25">
      <c r="B643" s="56"/>
      <c r="C643" s="106" t="s">
        <v>1226</v>
      </c>
      <c r="D643" s="53" t="s">
        <v>1227</v>
      </c>
      <c r="E643" s="101"/>
      <c r="F643" s="53" t="s">
        <v>222</v>
      </c>
      <c r="G643" s="102">
        <f t="shared" si="50"/>
        <v>21.84</v>
      </c>
      <c r="H643" s="133">
        <f t="shared" si="51"/>
        <v>0</v>
      </c>
      <c r="I643" s="102">
        <v>21.84</v>
      </c>
      <c r="J643" s="103">
        <f t="shared" si="52"/>
        <v>0</v>
      </c>
      <c r="K643" s="104">
        <v>1.3740000000000001</v>
      </c>
      <c r="L643" s="54">
        <f t="shared" si="53"/>
        <v>0</v>
      </c>
      <c r="M643" s="54">
        <v>8434453230813</v>
      </c>
      <c r="N643" s="55">
        <v>6</v>
      </c>
      <c r="O643" s="55">
        <v>73089059</v>
      </c>
    </row>
    <row r="644" spans="2:15" ht="12.75" customHeight="1" x14ac:dyDescent="0.25">
      <c r="B644" s="56"/>
      <c r="C644" s="106" t="s">
        <v>1228</v>
      </c>
      <c r="D644" s="53" t="s">
        <v>1229</v>
      </c>
      <c r="E644" s="101"/>
      <c r="F644" s="53" t="s">
        <v>222</v>
      </c>
      <c r="G644" s="102">
        <f t="shared" si="50"/>
        <v>38.72</v>
      </c>
      <c r="H644" s="133">
        <f t="shared" si="51"/>
        <v>0</v>
      </c>
      <c r="I644" s="102">
        <v>38.72</v>
      </c>
      <c r="J644" s="103">
        <f t="shared" si="52"/>
        <v>0</v>
      </c>
      <c r="K644" s="104">
        <v>2.0249999999999999</v>
      </c>
      <c r="L644" s="54">
        <f t="shared" si="53"/>
        <v>0</v>
      </c>
      <c r="M644" s="54">
        <v>8434453230806</v>
      </c>
      <c r="N644" s="55">
        <v>6</v>
      </c>
      <c r="O644" s="55">
        <v>73089059</v>
      </c>
    </row>
    <row r="645" spans="2:15" ht="12.75" customHeight="1" x14ac:dyDescent="0.25">
      <c r="B645" s="56"/>
      <c r="C645" s="106" t="s">
        <v>1230</v>
      </c>
      <c r="D645" s="53" t="s">
        <v>1231</v>
      </c>
      <c r="E645" s="101"/>
      <c r="F645" s="53" t="s">
        <v>222</v>
      </c>
      <c r="G645" s="102">
        <f t="shared" si="50"/>
        <v>49.18</v>
      </c>
      <c r="H645" s="133">
        <f t="shared" si="51"/>
        <v>0</v>
      </c>
      <c r="I645" s="102">
        <v>49.18</v>
      </c>
      <c r="J645" s="103">
        <f t="shared" si="52"/>
        <v>0</v>
      </c>
      <c r="K645" s="104">
        <v>2.7879999999999998</v>
      </c>
      <c r="L645" s="54">
        <f t="shared" si="53"/>
        <v>0</v>
      </c>
      <c r="M645" s="54">
        <v>8434453230790</v>
      </c>
      <c r="N645" s="55">
        <v>6</v>
      </c>
      <c r="O645" s="55">
        <v>73089059</v>
      </c>
    </row>
    <row r="646" spans="2:15" ht="12.75" customHeight="1" x14ac:dyDescent="0.25">
      <c r="B646" s="56"/>
      <c r="C646" s="106" t="s">
        <v>1232</v>
      </c>
      <c r="D646" s="53" t="s">
        <v>1233</v>
      </c>
      <c r="E646" s="101"/>
      <c r="F646" s="53" t="s">
        <v>222</v>
      </c>
      <c r="G646" s="102">
        <f t="shared" si="50"/>
        <v>8.4</v>
      </c>
      <c r="H646" s="133">
        <f t="shared" si="51"/>
        <v>0</v>
      </c>
      <c r="I646" s="102">
        <v>8.4</v>
      </c>
      <c r="J646" s="103">
        <f t="shared" si="52"/>
        <v>0</v>
      </c>
      <c r="K646" s="104">
        <v>0.2</v>
      </c>
      <c r="L646" s="54">
        <f t="shared" si="53"/>
        <v>0</v>
      </c>
      <c r="M646" s="54">
        <v>8434453242991</v>
      </c>
      <c r="N646" s="55">
        <v>6</v>
      </c>
      <c r="O646" s="55">
        <v>73089059</v>
      </c>
    </row>
    <row r="647" spans="2:15" ht="12.75" customHeight="1" x14ac:dyDescent="0.2">
      <c r="B647" s="120" t="s">
        <v>114</v>
      </c>
      <c r="C647" s="106" t="s">
        <v>1771</v>
      </c>
      <c r="D647" s="53" t="s">
        <v>1772</v>
      </c>
      <c r="E647" s="101"/>
      <c r="F647" s="53" t="s">
        <v>222</v>
      </c>
      <c r="G647" s="102">
        <f t="shared" si="50"/>
        <v>8.7200000000000006</v>
      </c>
      <c r="H647" s="133">
        <f t="shared" si="51"/>
        <v>0</v>
      </c>
      <c r="I647" s="102">
        <v>8.7200000000000006</v>
      </c>
      <c r="J647" s="103">
        <f t="shared" si="52"/>
        <v>0</v>
      </c>
      <c r="K647" s="104">
        <v>0.22</v>
      </c>
      <c r="L647" s="54">
        <f t="shared" si="53"/>
        <v>0</v>
      </c>
      <c r="M647" s="54">
        <v>8434453155789</v>
      </c>
      <c r="N647" s="55">
        <v>6</v>
      </c>
      <c r="O647" s="54">
        <v>73089059</v>
      </c>
    </row>
    <row r="648" spans="2:15" ht="12.75" customHeight="1" x14ac:dyDescent="0.2">
      <c r="B648" s="120" t="s">
        <v>114</v>
      </c>
      <c r="C648" s="106" t="s">
        <v>1773</v>
      </c>
      <c r="D648" s="53" t="s">
        <v>1774</v>
      </c>
      <c r="E648" s="101"/>
      <c r="F648" s="53" t="s">
        <v>222</v>
      </c>
      <c r="G648" s="102">
        <f t="shared" si="50"/>
        <v>9.68</v>
      </c>
      <c r="H648" s="133">
        <f t="shared" si="51"/>
        <v>0</v>
      </c>
      <c r="I648" s="102">
        <v>9.68</v>
      </c>
      <c r="J648" s="103">
        <f t="shared" si="52"/>
        <v>0</v>
      </c>
      <c r="K648" s="104">
        <v>0.33</v>
      </c>
      <c r="L648" s="54">
        <f t="shared" si="53"/>
        <v>0</v>
      </c>
      <c r="M648" s="54">
        <v>8434453155765</v>
      </c>
      <c r="N648" s="55">
        <v>6</v>
      </c>
      <c r="O648" s="54">
        <v>73089059</v>
      </c>
    </row>
    <row r="649" spans="2:15" ht="12.75" customHeight="1" x14ac:dyDescent="0.2">
      <c r="B649" s="120" t="s">
        <v>114</v>
      </c>
      <c r="C649" s="106" t="s">
        <v>1775</v>
      </c>
      <c r="D649" s="53" t="s">
        <v>1776</v>
      </c>
      <c r="E649" s="101"/>
      <c r="F649" s="53" t="s">
        <v>222</v>
      </c>
      <c r="G649" s="102">
        <f t="shared" si="50"/>
        <v>10.6</v>
      </c>
      <c r="H649" s="133">
        <f t="shared" si="51"/>
        <v>0</v>
      </c>
      <c r="I649" s="102">
        <v>10.6</v>
      </c>
      <c r="J649" s="103">
        <f t="shared" si="52"/>
        <v>0</v>
      </c>
      <c r="K649" s="104">
        <v>0.44</v>
      </c>
      <c r="L649" s="54">
        <f t="shared" si="53"/>
        <v>0</v>
      </c>
      <c r="M649" s="54">
        <v>8434453155758</v>
      </c>
      <c r="N649" s="55">
        <v>6</v>
      </c>
      <c r="O649" s="54">
        <v>73089059</v>
      </c>
    </row>
    <row r="650" spans="2:15" ht="12.75" customHeight="1" x14ac:dyDescent="0.2">
      <c r="B650" s="120" t="s">
        <v>114</v>
      </c>
      <c r="C650" s="106" t="s">
        <v>1777</v>
      </c>
      <c r="D650" s="53" t="s">
        <v>1778</v>
      </c>
      <c r="E650" s="101"/>
      <c r="F650" s="53" t="s">
        <v>222</v>
      </c>
      <c r="G650" s="102">
        <f t="shared" si="50"/>
        <v>16.440000000000001</v>
      </c>
      <c r="H650" s="133">
        <f t="shared" si="51"/>
        <v>0</v>
      </c>
      <c r="I650" s="102">
        <v>16.440000000000001</v>
      </c>
      <c r="J650" s="103">
        <f t="shared" si="52"/>
        <v>0</v>
      </c>
      <c r="K650" s="104">
        <v>0.66</v>
      </c>
      <c r="L650" s="54">
        <f t="shared" si="53"/>
        <v>0</v>
      </c>
      <c r="M650" s="54">
        <v>8434453155734</v>
      </c>
      <c r="N650" s="55">
        <v>6</v>
      </c>
      <c r="O650" s="54">
        <v>73089059</v>
      </c>
    </row>
    <row r="651" spans="2:15" ht="12.75" customHeight="1" x14ac:dyDescent="0.25">
      <c r="B651" s="56"/>
      <c r="C651" s="106" t="s">
        <v>1234</v>
      </c>
      <c r="D651" s="53" t="s">
        <v>1235</v>
      </c>
      <c r="E651" s="101"/>
      <c r="F651" s="53" t="s">
        <v>222</v>
      </c>
      <c r="G651" s="102">
        <f t="shared" si="50"/>
        <v>9.24</v>
      </c>
      <c r="H651" s="133">
        <f t="shared" si="51"/>
        <v>0</v>
      </c>
      <c r="I651" s="102">
        <v>9.24</v>
      </c>
      <c r="J651" s="103">
        <f t="shared" si="52"/>
        <v>0</v>
      </c>
      <c r="K651" s="104">
        <v>0.188</v>
      </c>
      <c r="L651" s="54">
        <f t="shared" si="53"/>
        <v>0</v>
      </c>
      <c r="M651" s="54">
        <v>8434453230288</v>
      </c>
      <c r="N651" s="55">
        <v>6</v>
      </c>
      <c r="O651" s="55">
        <v>73089059</v>
      </c>
    </row>
    <row r="652" spans="2:15" ht="12.75" customHeight="1" x14ac:dyDescent="0.25">
      <c r="B652" s="56"/>
      <c r="C652" s="106" t="s">
        <v>1236</v>
      </c>
      <c r="D652" s="53" t="s">
        <v>1237</v>
      </c>
      <c r="E652" s="101"/>
      <c r="F652" s="53" t="s">
        <v>222</v>
      </c>
      <c r="G652" s="102">
        <f t="shared" si="50"/>
        <v>9.08</v>
      </c>
      <c r="H652" s="133">
        <f t="shared" si="51"/>
        <v>0</v>
      </c>
      <c r="I652" s="102">
        <v>9.08</v>
      </c>
      <c r="J652" s="103">
        <f t="shared" si="52"/>
        <v>0</v>
      </c>
      <c r="K652" s="104">
        <v>0.23799999999999999</v>
      </c>
      <c r="L652" s="54">
        <f t="shared" si="53"/>
        <v>0</v>
      </c>
      <c r="M652" s="54">
        <v>8434453230271</v>
      </c>
      <c r="N652" s="55">
        <v>6</v>
      </c>
      <c r="O652" s="55">
        <v>73089059</v>
      </c>
    </row>
    <row r="653" spans="2:15" ht="12.75" customHeight="1" x14ac:dyDescent="0.25">
      <c r="B653" s="56"/>
      <c r="C653" s="106" t="s">
        <v>1238</v>
      </c>
      <c r="D653" s="53" t="s">
        <v>1239</v>
      </c>
      <c r="E653" s="101"/>
      <c r="F653" s="53" t="s">
        <v>222</v>
      </c>
      <c r="G653" s="102">
        <f t="shared" si="50"/>
        <v>10.26</v>
      </c>
      <c r="H653" s="133">
        <f t="shared" si="51"/>
        <v>0</v>
      </c>
      <c r="I653" s="102">
        <v>10.26</v>
      </c>
      <c r="J653" s="103">
        <f t="shared" si="52"/>
        <v>0</v>
      </c>
      <c r="K653" s="104">
        <v>0.28699999999999998</v>
      </c>
      <c r="L653" s="54">
        <f t="shared" si="53"/>
        <v>0</v>
      </c>
      <c r="M653" s="54">
        <v>8434453230264</v>
      </c>
      <c r="N653" s="55">
        <v>6</v>
      </c>
      <c r="O653" s="55">
        <v>73089059</v>
      </c>
    </row>
    <row r="654" spans="2:15" ht="12.75" customHeight="1" x14ac:dyDescent="0.25">
      <c r="B654" s="56"/>
      <c r="C654" s="106" t="s">
        <v>1240</v>
      </c>
      <c r="D654" s="53" t="s">
        <v>1241</v>
      </c>
      <c r="E654" s="101"/>
      <c r="F654" s="53" t="s">
        <v>222</v>
      </c>
      <c r="G654" s="102">
        <f t="shared" si="50"/>
        <v>11.24</v>
      </c>
      <c r="H654" s="133">
        <f t="shared" si="51"/>
        <v>0</v>
      </c>
      <c r="I654" s="102">
        <v>11.24</v>
      </c>
      <c r="J654" s="103">
        <f t="shared" si="52"/>
        <v>0</v>
      </c>
      <c r="K654" s="104">
        <v>0.38600000000000001</v>
      </c>
      <c r="L654" s="54">
        <f t="shared" si="53"/>
        <v>0</v>
      </c>
      <c r="M654" s="54">
        <v>8434453230257</v>
      </c>
      <c r="N654" s="55">
        <v>6</v>
      </c>
      <c r="O654" s="55">
        <v>73089059</v>
      </c>
    </row>
    <row r="655" spans="2:15" ht="12.75" customHeight="1" x14ac:dyDescent="0.25">
      <c r="B655" s="56"/>
      <c r="C655" s="106" t="s">
        <v>1242</v>
      </c>
      <c r="D655" s="53" t="s">
        <v>1243</v>
      </c>
      <c r="E655" s="101"/>
      <c r="F655" s="53" t="s">
        <v>222</v>
      </c>
      <c r="G655" s="102">
        <f t="shared" si="50"/>
        <v>14.64</v>
      </c>
      <c r="H655" s="133">
        <f t="shared" si="51"/>
        <v>0</v>
      </c>
      <c r="I655" s="102">
        <v>14.64</v>
      </c>
      <c r="J655" s="103">
        <f t="shared" si="52"/>
        <v>0</v>
      </c>
      <c r="K655" s="104">
        <v>0.48499999999999999</v>
      </c>
      <c r="L655" s="54">
        <f t="shared" si="53"/>
        <v>0</v>
      </c>
      <c r="M655" s="54">
        <v>8434453230240</v>
      </c>
      <c r="N655" s="55">
        <v>6</v>
      </c>
      <c r="O655" s="55">
        <v>73089059</v>
      </c>
    </row>
    <row r="656" spans="2:15" ht="12.75" customHeight="1" x14ac:dyDescent="0.25">
      <c r="B656" s="56"/>
      <c r="C656" s="106" t="s">
        <v>1244</v>
      </c>
      <c r="D656" s="53" t="s">
        <v>1245</v>
      </c>
      <c r="E656" s="101"/>
      <c r="F656" s="53" t="s">
        <v>222</v>
      </c>
      <c r="G656" s="102">
        <f t="shared" si="50"/>
        <v>17.420000000000002</v>
      </c>
      <c r="H656" s="133">
        <f t="shared" si="51"/>
        <v>0</v>
      </c>
      <c r="I656" s="102">
        <v>17.420000000000002</v>
      </c>
      <c r="J656" s="103">
        <f t="shared" si="52"/>
        <v>0</v>
      </c>
      <c r="K656" s="104">
        <v>0.58399999999999996</v>
      </c>
      <c r="L656" s="54">
        <f t="shared" si="53"/>
        <v>0</v>
      </c>
      <c r="M656" s="54">
        <v>8434453230233</v>
      </c>
      <c r="N656" s="55">
        <v>6</v>
      </c>
      <c r="O656" s="55">
        <v>73089059</v>
      </c>
    </row>
    <row r="657" spans="1:15" ht="12.75" customHeight="1" x14ac:dyDescent="0.25">
      <c r="B657" s="56"/>
      <c r="C657" s="55"/>
      <c r="D657" s="55"/>
      <c r="E657" s="62"/>
      <c r="F657" s="53"/>
      <c r="G657" s="102"/>
      <c r="H657" s="135"/>
      <c r="I657" s="102"/>
      <c r="J657" s="55"/>
      <c r="K657" s="55"/>
      <c r="L657" s="54"/>
      <c r="M657" s="54"/>
      <c r="N657" s="54"/>
      <c r="O657" s="54"/>
    </row>
    <row r="658" spans="1:15" s="56" customFormat="1" ht="12.75" customHeight="1" x14ac:dyDescent="0.25">
      <c r="C658" s="55"/>
      <c r="D658" s="122" t="s">
        <v>1246</v>
      </c>
      <c r="E658" s="62"/>
      <c r="F658" s="53"/>
      <c r="G658" s="102"/>
      <c r="H658" s="135"/>
      <c r="I658" s="102"/>
      <c r="J658" s="55"/>
      <c r="K658" s="55"/>
      <c r="L658" s="54"/>
      <c r="M658" s="54"/>
      <c r="N658" s="54"/>
      <c r="O658" s="54"/>
    </row>
    <row r="659" spans="1:15" s="56" customFormat="1" ht="12.75" customHeight="1" x14ac:dyDescent="0.25">
      <c r="C659" s="55"/>
      <c r="D659" s="55"/>
      <c r="E659" s="55"/>
      <c r="F659" s="55"/>
      <c r="G659" s="102"/>
      <c r="H659" s="136"/>
      <c r="I659" s="102"/>
      <c r="J659" s="55"/>
      <c r="K659" s="55"/>
      <c r="L659" s="55"/>
      <c r="M659" s="54"/>
      <c r="N659" s="54"/>
      <c r="O659" s="54"/>
    </row>
    <row r="660" spans="1:15" s="56" customFormat="1" ht="12.75" customHeight="1" x14ac:dyDescent="0.2">
      <c r="A660" s="110"/>
      <c r="B660" s="120" t="s">
        <v>114</v>
      </c>
      <c r="C660" s="106" t="s">
        <v>1247</v>
      </c>
      <c r="D660" s="12" t="s">
        <v>1248</v>
      </c>
      <c r="E660" s="101"/>
      <c r="F660" s="53" t="s">
        <v>222</v>
      </c>
      <c r="G660" s="102">
        <f t="shared" ref="G660" si="54">I660*(1-J660)</f>
        <v>1.34</v>
      </c>
      <c r="H660" s="133">
        <f t="shared" ref="H660" si="55">E660*G660</f>
        <v>0</v>
      </c>
      <c r="I660" s="102">
        <v>1.34</v>
      </c>
      <c r="J660" s="103">
        <f>I$16/100</f>
        <v>0</v>
      </c>
      <c r="K660" s="104">
        <v>0.03</v>
      </c>
      <c r="L660" s="54">
        <f t="shared" ref="L660" si="56">E660*K660</f>
        <v>0</v>
      </c>
      <c r="M660" s="54">
        <v>8434453073281</v>
      </c>
      <c r="N660" s="55">
        <v>5</v>
      </c>
      <c r="O660" s="54">
        <v>73089059</v>
      </c>
    </row>
    <row r="661" spans="1:15" s="56" customFormat="1" ht="12.75" customHeight="1" x14ac:dyDescent="0.2">
      <c r="A661" s="110"/>
      <c r="B661" s="120" t="s">
        <v>114</v>
      </c>
      <c r="C661" s="106" t="s">
        <v>1249</v>
      </c>
      <c r="D661" s="12" t="s">
        <v>1250</v>
      </c>
      <c r="E661" s="101"/>
      <c r="F661" s="53" t="s">
        <v>222</v>
      </c>
      <c r="G661" s="102">
        <f>I661*(1-J661)</f>
        <v>1.48</v>
      </c>
      <c r="H661" s="133">
        <f>E661*G661</f>
        <v>0</v>
      </c>
      <c r="I661" s="102">
        <v>1.48</v>
      </c>
      <c r="J661" s="103">
        <f>I$16/100</f>
        <v>0</v>
      </c>
      <c r="K661" s="104">
        <v>0.04</v>
      </c>
      <c r="L661" s="54">
        <f>E661*K661</f>
        <v>0</v>
      </c>
      <c r="M661" s="54">
        <v>8434453073298</v>
      </c>
      <c r="N661" s="55">
        <v>5</v>
      </c>
      <c r="O661" s="54">
        <v>73089059</v>
      </c>
    </row>
    <row r="662" spans="1:15" s="56" customFormat="1" ht="12.75" customHeight="1" x14ac:dyDescent="0.2">
      <c r="A662" s="110"/>
      <c r="B662" s="120" t="s">
        <v>114</v>
      </c>
      <c r="C662" s="106" t="s">
        <v>1251</v>
      </c>
      <c r="D662" s="12" t="s">
        <v>1252</v>
      </c>
      <c r="E662" s="101"/>
      <c r="F662" s="53" t="s">
        <v>222</v>
      </c>
      <c r="G662" s="102">
        <f>I662*(1-J662)</f>
        <v>1.56</v>
      </c>
      <c r="H662" s="133">
        <f>E662*G662</f>
        <v>0</v>
      </c>
      <c r="I662" s="102">
        <v>1.56</v>
      </c>
      <c r="J662" s="103">
        <f>I$16/100</f>
        <v>0</v>
      </c>
      <c r="K662" s="104">
        <v>0.05</v>
      </c>
      <c r="L662" s="54">
        <f>E662*K662</f>
        <v>0</v>
      </c>
      <c r="M662" s="54">
        <v>8434453073311</v>
      </c>
      <c r="N662" s="55">
        <v>5</v>
      </c>
      <c r="O662" s="54">
        <v>73089059</v>
      </c>
    </row>
    <row r="663" spans="1:15" s="56" customFormat="1" ht="12.75" customHeight="1" x14ac:dyDescent="0.2">
      <c r="A663" s="110"/>
      <c r="B663" s="123" t="s">
        <v>114</v>
      </c>
      <c r="C663" s="106" t="s">
        <v>1253</v>
      </c>
      <c r="D663" s="12" t="s">
        <v>1254</v>
      </c>
      <c r="E663" s="101"/>
      <c r="F663" s="53" t="s">
        <v>222</v>
      </c>
      <c r="G663" s="102">
        <f>I663*(1-J663)</f>
        <v>8.18</v>
      </c>
      <c r="H663" s="133">
        <f>E663*G663</f>
        <v>0</v>
      </c>
      <c r="I663" s="102">
        <v>8.18</v>
      </c>
      <c r="J663" s="103">
        <f>I$16/100</f>
        <v>0</v>
      </c>
      <c r="K663" s="104">
        <v>0.25</v>
      </c>
      <c r="L663" s="54">
        <f>E663*K663</f>
        <v>0</v>
      </c>
      <c r="M663" s="54">
        <v>8434453027864</v>
      </c>
      <c r="N663" s="55">
        <v>5</v>
      </c>
      <c r="O663" s="54">
        <v>73089059</v>
      </c>
    </row>
    <row r="664" spans="1:15" ht="12.75" customHeight="1" x14ac:dyDescent="0.25">
      <c r="B664" s="56"/>
      <c r="C664" s="106" t="s">
        <v>1255</v>
      </c>
      <c r="D664" s="53" t="s">
        <v>1256</v>
      </c>
      <c r="E664" s="101"/>
      <c r="F664" s="53" t="s">
        <v>222</v>
      </c>
      <c r="G664" s="102">
        <f t="shared" ref="G664:G667" si="57">I664*(1-J664)</f>
        <v>2.2000000000000002</v>
      </c>
      <c r="H664" s="133">
        <f t="shared" ref="H664:H667" si="58">E664*G664</f>
        <v>0</v>
      </c>
      <c r="I664" s="102">
        <v>2.2000000000000002</v>
      </c>
      <c r="J664" s="103">
        <f>I$16/100</f>
        <v>0</v>
      </c>
      <c r="K664" s="104">
        <v>0.05</v>
      </c>
      <c r="L664" s="54">
        <f t="shared" ref="L664:L667" si="59">E664*K664</f>
        <v>0</v>
      </c>
      <c r="M664" s="54">
        <v>8434453107818</v>
      </c>
      <c r="N664" s="55">
        <v>5</v>
      </c>
      <c r="O664" s="54">
        <v>73089059</v>
      </c>
    </row>
    <row r="665" spans="1:15" ht="12.75" customHeight="1" x14ac:dyDescent="0.25">
      <c r="B665" s="56"/>
      <c r="C665" s="106" t="s">
        <v>1257</v>
      </c>
      <c r="D665" s="53" t="s">
        <v>1258</v>
      </c>
      <c r="E665" s="101"/>
      <c r="F665" s="53" t="s">
        <v>222</v>
      </c>
      <c r="G665" s="102">
        <f t="shared" si="57"/>
        <v>2.2000000000000002</v>
      </c>
      <c r="H665" s="133">
        <f t="shared" si="58"/>
        <v>0</v>
      </c>
      <c r="I665" s="102">
        <v>2.2000000000000002</v>
      </c>
      <c r="J665" s="103">
        <f t="shared" ref="J665:J667" si="60">I$16/100</f>
        <v>0</v>
      </c>
      <c r="K665" s="104">
        <v>0.05</v>
      </c>
      <c r="L665" s="54">
        <f t="shared" si="59"/>
        <v>0</v>
      </c>
      <c r="M665" s="54">
        <v>8434453107825</v>
      </c>
      <c r="N665" s="55">
        <v>5</v>
      </c>
      <c r="O665" s="54">
        <v>73089059</v>
      </c>
    </row>
    <row r="666" spans="1:15" ht="12.75" customHeight="1" x14ac:dyDescent="0.25">
      <c r="B666" s="56"/>
      <c r="C666" s="106" t="s">
        <v>1259</v>
      </c>
      <c r="D666" s="53" t="s">
        <v>1260</v>
      </c>
      <c r="E666" s="101"/>
      <c r="F666" s="53" t="s">
        <v>222</v>
      </c>
      <c r="G666" s="102">
        <f t="shared" si="57"/>
        <v>2.56</v>
      </c>
      <c r="H666" s="133">
        <f t="shared" si="58"/>
        <v>0</v>
      </c>
      <c r="I666" s="102">
        <v>2.56</v>
      </c>
      <c r="J666" s="103">
        <f t="shared" si="60"/>
        <v>0</v>
      </c>
      <c r="K666" s="104">
        <v>0.05</v>
      </c>
      <c r="L666" s="54">
        <f t="shared" si="59"/>
        <v>0</v>
      </c>
      <c r="M666" s="54">
        <v>8434453233692</v>
      </c>
      <c r="N666" s="55">
        <v>5</v>
      </c>
      <c r="O666" s="54">
        <v>73089059</v>
      </c>
    </row>
    <row r="667" spans="1:15" ht="12.75" customHeight="1" x14ac:dyDescent="0.25">
      <c r="B667" s="56"/>
      <c r="C667" s="106" t="s">
        <v>1261</v>
      </c>
      <c r="D667" s="53" t="s">
        <v>1262</v>
      </c>
      <c r="E667" s="101"/>
      <c r="F667" s="53" t="s">
        <v>222</v>
      </c>
      <c r="G667" s="102">
        <f t="shared" si="57"/>
        <v>2.56</v>
      </c>
      <c r="H667" s="133">
        <f t="shared" si="58"/>
        <v>0</v>
      </c>
      <c r="I667" s="102">
        <v>2.56</v>
      </c>
      <c r="J667" s="103">
        <f t="shared" si="60"/>
        <v>0</v>
      </c>
      <c r="K667" s="104">
        <v>0.05</v>
      </c>
      <c r="L667" s="54">
        <f t="shared" si="59"/>
        <v>0</v>
      </c>
      <c r="M667" s="54">
        <v>8434453233708</v>
      </c>
      <c r="N667" s="55">
        <v>5</v>
      </c>
      <c r="O667" s="54">
        <v>73089059</v>
      </c>
    </row>
    <row r="668" spans="1:15" ht="12.75" customHeight="1" x14ac:dyDescent="0.25">
      <c r="B668" s="56"/>
      <c r="C668" s="55"/>
      <c r="D668" s="55"/>
      <c r="E668" s="62"/>
      <c r="F668" s="53"/>
      <c r="G668" s="102"/>
      <c r="H668" s="135"/>
      <c r="I668" s="102"/>
      <c r="J668" s="55"/>
      <c r="K668" s="55"/>
      <c r="L668" s="54"/>
      <c r="M668" s="54"/>
      <c r="N668" s="54"/>
      <c r="O668" s="54"/>
    </row>
    <row r="669" spans="1:15" s="56" customFormat="1" ht="12.75" customHeight="1" x14ac:dyDescent="0.25">
      <c r="C669" s="55"/>
      <c r="D669" s="124" t="s">
        <v>1263</v>
      </c>
      <c r="E669" s="55"/>
      <c r="F669" s="55"/>
      <c r="G669" s="102"/>
      <c r="H669" s="135"/>
      <c r="I669" s="125"/>
      <c r="J669" s="55"/>
      <c r="K669" s="55"/>
      <c r="L669" s="54"/>
      <c r="M669" s="54"/>
      <c r="N669" s="54"/>
      <c r="O669" s="54"/>
    </row>
    <row r="670" spans="1:15" s="56" customFormat="1" ht="12.75" customHeight="1" x14ac:dyDescent="0.25">
      <c r="C670" s="126"/>
      <c r="D670" s="55"/>
      <c r="E670" s="55"/>
      <c r="F670" s="55"/>
      <c r="G670" s="102"/>
      <c r="H670" s="135"/>
      <c r="I670" s="125"/>
      <c r="J670" s="55"/>
      <c r="K670" s="55"/>
      <c r="L670" s="54"/>
      <c r="M670" s="54"/>
      <c r="N670" s="54"/>
      <c r="O670" s="54"/>
    </row>
    <row r="671" spans="1:15" s="56" customFormat="1" ht="12.75" customHeight="1" x14ac:dyDescent="0.25">
      <c r="C671" s="105" t="s">
        <v>1264</v>
      </c>
      <c r="D671" s="12" t="s">
        <v>1641</v>
      </c>
      <c r="E671" s="127"/>
      <c r="F671" s="108" t="s">
        <v>222</v>
      </c>
      <c r="G671" s="128">
        <f>I671*(1-J671)</f>
        <v>14</v>
      </c>
      <c r="H671" s="137">
        <f>E671*G671</f>
        <v>0</v>
      </c>
      <c r="I671" s="128">
        <v>14</v>
      </c>
      <c r="J671" s="129"/>
      <c r="K671" s="130"/>
      <c r="L671" s="131"/>
      <c r="M671" s="131">
        <v>8592648000006</v>
      </c>
      <c r="N671" s="131"/>
      <c r="O671" s="131"/>
    </row>
    <row r="672" spans="1:15" s="56" customFormat="1" ht="12.75" customHeight="1" x14ac:dyDescent="0.25">
      <c r="C672" s="105" t="s">
        <v>1265</v>
      </c>
      <c r="D672" s="12" t="s">
        <v>1642</v>
      </c>
      <c r="E672" s="127"/>
      <c r="F672" s="108" t="s">
        <v>222</v>
      </c>
      <c r="G672" s="128">
        <f>I672*(1-J672)</f>
        <v>8</v>
      </c>
      <c r="H672" s="137">
        <f>E672*G672</f>
        <v>0</v>
      </c>
      <c r="I672" s="128">
        <v>8</v>
      </c>
      <c r="J672" s="129"/>
      <c r="K672" s="130"/>
      <c r="L672" s="131"/>
      <c r="M672" s="131">
        <v>8592648000020</v>
      </c>
      <c r="N672" s="131"/>
      <c r="O672" s="131"/>
    </row>
    <row r="673" spans="1:80" ht="12.75" customHeight="1" x14ac:dyDescent="0.25"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1:80" ht="12.75" customHeight="1" thickBot="1" x14ac:dyDescent="0.3"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1:80" ht="12.75" customHeight="1" x14ac:dyDescent="0.25">
      <c r="C675" s="162" t="s">
        <v>35</v>
      </c>
      <c r="D675" s="163"/>
      <c r="O675" s="56"/>
    </row>
    <row r="676" spans="1:80" ht="12.75" customHeight="1" x14ac:dyDescent="0.25">
      <c r="C676" s="36" t="s">
        <v>18</v>
      </c>
      <c r="D676" s="37" t="s">
        <v>36</v>
      </c>
      <c r="O676" s="56"/>
    </row>
    <row r="677" spans="1:80" s="2" customFormat="1" ht="12.75" customHeight="1" x14ac:dyDescent="0.25">
      <c r="A677" s="56"/>
      <c r="C677" s="38" t="s">
        <v>19</v>
      </c>
      <c r="D677" s="37" t="s">
        <v>37</v>
      </c>
      <c r="O677" s="56"/>
      <c r="P677" s="56"/>
      <c r="Q677" s="56"/>
      <c r="R677" s="56"/>
      <c r="S677" s="56"/>
      <c r="T677" s="56"/>
      <c r="U677" s="56"/>
      <c r="V677" s="56"/>
      <c r="W677" s="56"/>
      <c r="X677" s="56"/>
      <c r="Y677" s="56"/>
      <c r="Z677" s="56"/>
      <c r="AA677" s="56"/>
      <c r="AB677" s="56"/>
      <c r="AC677" s="56"/>
      <c r="AD677" s="56"/>
      <c r="AE677" s="56"/>
      <c r="AF677" s="56"/>
      <c r="AG677" s="56"/>
      <c r="AH677" s="56"/>
      <c r="AI677" s="56"/>
      <c r="AJ677" s="56"/>
      <c r="AK677" s="56"/>
      <c r="AL677" s="56"/>
      <c r="AM677" s="56"/>
      <c r="AN677" s="56"/>
      <c r="AO677" s="56"/>
      <c r="AP677" s="56"/>
      <c r="AQ677" s="56"/>
      <c r="AR677" s="56"/>
      <c r="AS677" s="56"/>
      <c r="AT677" s="56"/>
      <c r="AU677" s="56"/>
      <c r="AV677" s="56"/>
      <c r="AW677" s="56"/>
      <c r="AX677" s="56"/>
      <c r="AY677" s="56"/>
      <c r="AZ677" s="56"/>
      <c r="BA677" s="56"/>
      <c r="BB677" s="56"/>
      <c r="BC677" s="56"/>
      <c r="BD677" s="56"/>
      <c r="BE677" s="56"/>
      <c r="BF677" s="56"/>
      <c r="BG677" s="56"/>
      <c r="BH677" s="56"/>
      <c r="BI677" s="56"/>
      <c r="BJ677" s="56"/>
      <c r="BK677" s="56"/>
      <c r="BL677" s="56"/>
      <c r="BM677" s="56"/>
      <c r="BN677" s="56"/>
      <c r="BO677" s="56"/>
      <c r="BP677" s="56"/>
      <c r="BQ677" s="56"/>
      <c r="BR677" s="56"/>
      <c r="BS677" s="56"/>
      <c r="BT677" s="56"/>
      <c r="BU677" s="56"/>
      <c r="BV677" s="56"/>
      <c r="BW677" s="56"/>
      <c r="BX677" s="56"/>
      <c r="BY677" s="56"/>
      <c r="BZ677" s="56"/>
      <c r="CA677" s="56"/>
      <c r="CB677" s="56"/>
    </row>
    <row r="678" spans="1:80" s="2" customFormat="1" ht="12.75" customHeight="1" x14ac:dyDescent="0.25">
      <c r="A678" s="56"/>
      <c r="C678" s="38" t="s">
        <v>38</v>
      </c>
      <c r="D678" s="37" t="s">
        <v>39</v>
      </c>
      <c r="O678" s="56"/>
      <c r="P678" s="56"/>
      <c r="Q678" s="56"/>
      <c r="R678" s="56"/>
      <c r="S678" s="56"/>
      <c r="T678" s="56"/>
      <c r="U678" s="56"/>
      <c r="V678" s="56"/>
      <c r="W678" s="56"/>
      <c r="X678" s="56"/>
      <c r="Y678" s="56"/>
      <c r="Z678" s="56"/>
      <c r="AA678" s="56"/>
      <c r="AB678" s="56"/>
      <c r="AC678" s="56"/>
      <c r="AD678" s="56"/>
      <c r="AE678" s="56"/>
      <c r="AF678" s="56"/>
      <c r="AG678" s="56"/>
      <c r="AH678" s="56"/>
      <c r="AI678" s="56"/>
      <c r="AJ678" s="56"/>
      <c r="AK678" s="56"/>
      <c r="AL678" s="56"/>
      <c r="AM678" s="56"/>
      <c r="AN678" s="56"/>
      <c r="AO678" s="56"/>
      <c r="AP678" s="56"/>
      <c r="AQ678" s="56"/>
      <c r="AR678" s="56"/>
      <c r="AS678" s="56"/>
      <c r="AT678" s="56"/>
      <c r="AU678" s="56"/>
      <c r="AV678" s="56"/>
      <c r="AW678" s="56"/>
      <c r="AX678" s="56"/>
      <c r="AY678" s="56"/>
      <c r="AZ678" s="56"/>
      <c r="BA678" s="56"/>
      <c r="BB678" s="56"/>
      <c r="BC678" s="56"/>
      <c r="BD678" s="56"/>
      <c r="BE678" s="56"/>
      <c r="BF678" s="56"/>
      <c r="BG678" s="56"/>
      <c r="BH678" s="56"/>
      <c r="BI678" s="56"/>
      <c r="BJ678" s="56"/>
      <c r="BK678" s="56"/>
      <c r="BL678" s="56"/>
      <c r="BM678" s="56"/>
      <c r="BN678" s="56"/>
      <c r="BO678" s="56"/>
      <c r="BP678" s="56"/>
      <c r="BQ678" s="56"/>
      <c r="BR678" s="56"/>
      <c r="BS678" s="56"/>
      <c r="BT678" s="56"/>
      <c r="BU678" s="56"/>
      <c r="BV678" s="56"/>
      <c r="BW678" s="56"/>
      <c r="BX678" s="56"/>
      <c r="BY678" s="56"/>
      <c r="BZ678" s="56"/>
      <c r="CA678" s="56"/>
      <c r="CB678" s="56"/>
    </row>
    <row r="679" spans="1:80" s="2" customFormat="1" ht="12.75" customHeight="1" x14ac:dyDescent="0.25">
      <c r="A679" s="56"/>
      <c r="C679" s="38" t="s">
        <v>20</v>
      </c>
      <c r="D679" s="37" t="s">
        <v>40</v>
      </c>
      <c r="O679" s="56"/>
      <c r="P679" s="56"/>
      <c r="Q679" s="56"/>
      <c r="R679" s="56"/>
      <c r="S679" s="56"/>
      <c r="T679" s="56"/>
      <c r="U679" s="56"/>
      <c r="V679" s="56"/>
      <c r="W679" s="56"/>
      <c r="X679" s="56"/>
      <c r="Y679" s="56"/>
      <c r="Z679" s="56"/>
      <c r="AA679" s="56"/>
      <c r="AB679" s="56"/>
      <c r="AC679" s="56"/>
      <c r="AD679" s="56"/>
      <c r="AE679" s="56"/>
      <c r="AF679" s="56"/>
      <c r="AG679" s="56"/>
      <c r="AH679" s="56"/>
      <c r="AI679" s="56"/>
      <c r="AJ679" s="56"/>
      <c r="AK679" s="56"/>
      <c r="AL679" s="56"/>
      <c r="AM679" s="56"/>
      <c r="AN679" s="56"/>
      <c r="AO679" s="56"/>
      <c r="AP679" s="56"/>
      <c r="AQ679" s="56"/>
      <c r="AR679" s="56"/>
      <c r="AS679" s="56"/>
      <c r="AT679" s="56"/>
      <c r="AU679" s="56"/>
      <c r="AV679" s="56"/>
      <c r="AW679" s="56"/>
      <c r="AX679" s="56"/>
      <c r="AY679" s="56"/>
      <c r="AZ679" s="56"/>
      <c r="BA679" s="56"/>
      <c r="BB679" s="56"/>
      <c r="BC679" s="56"/>
      <c r="BD679" s="56"/>
      <c r="BE679" s="56"/>
      <c r="BF679" s="56"/>
      <c r="BG679" s="56"/>
      <c r="BH679" s="56"/>
      <c r="BI679" s="56"/>
      <c r="BJ679" s="56"/>
      <c r="BK679" s="56"/>
      <c r="BL679" s="56"/>
      <c r="BM679" s="56"/>
      <c r="BN679" s="56"/>
      <c r="BO679" s="56"/>
      <c r="BP679" s="56"/>
      <c r="BQ679" s="56"/>
      <c r="BR679" s="56"/>
      <c r="BS679" s="56"/>
      <c r="BT679" s="56"/>
      <c r="BU679" s="56"/>
      <c r="BV679" s="56"/>
      <c r="BW679" s="56"/>
      <c r="BX679" s="56"/>
      <c r="BY679" s="56"/>
      <c r="BZ679" s="56"/>
      <c r="CA679" s="56"/>
      <c r="CB679" s="56"/>
    </row>
    <row r="680" spans="1:80" s="2" customFormat="1" ht="12.75" customHeight="1" x14ac:dyDescent="0.25">
      <c r="A680" s="56"/>
      <c r="C680" s="38" t="s">
        <v>21</v>
      </c>
      <c r="D680" s="37" t="s">
        <v>22</v>
      </c>
      <c r="O680" s="56"/>
      <c r="P680" s="56"/>
      <c r="Q680" s="56"/>
      <c r="R680" s="56"/>
      <c r="S680" s="56"/>
      <c r="T680" s="56"/>
      <c r="U680" s="56"/>
      <c r="V680" s="56"/>
      <c r="W680" s="56"/>
      <c r="X680" s="56"/>
      <c r="Y680" s="56"/>
      <c r="Z680" s="56"/>
      <c r="AA680" s="56"/>
      <c r="AB680" s="56"/>
      <c r="AC680" s="56"/>
      <c r="AD680" s="56"/>
      <c r="AE680" s="56"/>
      <c r="AF680" s="56"/>
      <c r="AG680" s="56"/>
      <c r="AH680" s="56"/>
      <c r="AI680" s="56"/>
      <c r="AJ680" s="56"/>
      <c r="AK680" s="56"/>
      <c r="AL680" s="56"/>
      <c r="AM680" s="56"/>
      <c r="AN680" s="56"/>
      <c r="AO680" s="56"/>
      <c r="AP680" s="56"/>
      <c r="AQ680" s="56"/>
      <c r="AR680" s="56"/>
      <c r="AS680" s="56"/>
      <c r="AT680" s="56"/>
      <c r="AU680" s="56"/>
      <c r="AV680" s="56"/>
      <c r="AW680" s="56"/>
      <c r="AX680" s="56"/>
      <c r="AY680" s="56"/>
      <c r="AZ680" s="56"/>
      <c r="BA680" s="56"/>
      <c r="BB680" s="56"/>
      <c r="BC680" s="56"/>
      <c r="BD680" s="56"/>
      <c r="BE680" s="56"/>
      <c r="BF680" s="56"/>
      <c r="BG680" s="56"/>
      <c r="BH680" s="56"/>
      <c r="BI680" s="56"/>
      <c r="BJ680" s="56"/>
      <c r="BK680" s="56"/>
      <c r="BL680" s="56"/>
      <c r="BM680" s="56"/>
      <c r="BN680" s="56"/>
      <c r="BO680" s="56"/>
      <c r="BP680" s="56"/>
      <c r="BQ680" s="56"/>
      <c r="BR680" s="56"/>
      <c r="BS680" s="56"/>
      <c r="BT680" s="56"/>
      <c r="BU680" s="56"/>
      <c r="BV680" s="56"/>
      <c r="BW680" s="56"/>
      <c r="BX680" s="56"/>
      <c r="BY680" s="56"/>
      <c r="BZ680" s="56"/>
      <c r="CA680" s="56"/>
      <c r="CB680" s="56"/>
    </row>
    <row r="681" spans="1:80" s="2" customFormat="1" ht="12.75" customHeight="1" x14ac:dyDescent="0.25">
      <c r="A681" s="56"/>
      <c r="C681" s="38" t="s">
        <v>23</v>
      </c>
      <c r="D681" s="37" t="s">
        <v>24</v>
      </c>
      <c r="O681" s="56"/>
      <c r="P681" s="56"/>
      <c r="Q681" s="56"/>
      <c r="R681" s="56"/>
      <c r="S681" s="56"/>
      <c r="T681" s="56"/>
      <c r="U681" s="56"/>
      <c r="V681" s="56"/>
      <c r="W681" s="56"/>
      <c r="X681" s="56"/>
      <c r="Y681" s="56"/>
      <c r="Z681" s="56"/>
      <c r="AA681" s="56"/>
      <c r="AB681" s="56"/>
      <c r="AC681" s="56"/>
      <c r="AD681" s="56"/>
      <c r="AE681" s="56"/>
      <c r="AF681" s="56"/>
      <c r="AG681" s="56"/>
      <c r="AH681" s="56"/>
      <c r="AI681" s="56"/>
      <c r="AJ681" s="56"/>
      <c r="AK681" s="56"/>
      <c r="AL681" s="56"/>
      <c r="AM681" s="56"/>
      <c r="AN681" s="56"/>
      <c r="AO681" s="56"/>
      <c r="AP681" s="56"/>
      <c r="AQ681" s="56"/>
      <c r="AR681" s="56"/>
      <c r="AS681" s="56"/>
      <c r="AT681" s="56"/>
      <c r="AU681" s="56"/>
      <c r="AV681" s="56"/>
      <c r="AW681" s="56"/>
      <c r="AX681" s="56"/>
      <c r="AY681" s="56"/>
      <c r="AZ681" s="56"/>
      <c r="BA681" s="56"/>
      <c r="BB681" s="56"/>
      <c r="BC681" s="56"/>
      <c r="BD681" s="56"/>
      <c r="BE681" s="56"/>
      <c r="BF681" s="56"/>
      <c r="BG681" s="56"/>
      <c r="BH681" s="56"/>
      <c r="BI681" s="56"/>
      <c r="BJ681" s="56"/>
      <c r="BK681" s="56"/>
      <c r="BL681" s="56"/>
      <c r="BM681" s="56"/>
      <c r="BN681" s="56"/>
      <c r="BO681" s="56"/>
      <c r="BP681" s="56"/>
      <c r="BQ681" s="56"/>
      <c r="BR681" s="56"/>
      <c r="BS681" s="56"/>
      <c r="BT681" s="56"/>
      <c r="BU681" s="56"/>
      <c r="BV681" s="56"/>
      <c r="BW681" s="56"/>
      <c r="BX681" s="56"/>
      <c r="BY681" s="56"/>
      <c r="BZ681" s="56"/>
      <c r="CA681" s="56"/>
      <c r="CB681" s="56"/>
    </row>
    <row r="682" spans="1:80" s="2" customFormat="1" ht="12.75" customHeight="1" x14ac:dyDescent="0.25">
      <c r="A682" s="56"/>
      <c r="C682" s="38" t="s">
        <v>25</v>
      </c>
      <c r="D682" s="37" t="s">
        <v>26</v>
      </c>
      <c r="O682" s="56"/>
      <c r="P682" s="56"/>
      <c r="Q682" s="56"/>
      <c r="R682" s="56"/>
      <c r="S682" s="56"/>
      <c r="T682" s="56"/>
      <c r="U682" s="56"/>
      <c r="V682" s="56"/>
      <c r="W682" s="56"/>
      <c r="X682" s="56"/>
      <c r="Y682" s="56"/>
      <c r="Z682" s="56"/>
      <c r="AA682" s="56"/>
      <c r="AB682" s="56"/>
      <c r="AC682" s="56"/>
      <c r="AD682" s="56"/>
      <c r="AE682" s="56"/>
      <c r="AF682" s="56"/>
      <c r="AG682" s="56"/>
      <c r="AH682" s="56"/>
      <c r="AI682" s="56"/>
      <c r="AJ682" s="56"/>
      <c r="AK682" s="56"/>
      <c r="AL682" s="56"/>
      <c r="AM682" s="56"/>
      <c r="AN682" s="56"/>
      <c r="AO682" s="56"/>
      <c r="AP682" s="56"/>
      <c r="AQ682" s="56"/>
      <c r="AR682" s="56"/>
      <c r="AS682" s="56"/>
      <c r="AT682" s="56"/>
      <c r="AU682" s="56"/>
      <c r="AV682" s="56"/>
      <c r="AW682" s="56"/>
      <c r="AX682" s="56"/>
      <c r="AY682" s="56"/>
      <c r="AZ682" s="56"/>
      <c r="BA682" s="56"/>
      <c r="BB682" s="56"/>
      <c r="BC682" s="56"/>
      <c r="BD682" s="56"/>
      <c r="BE682" s="56"/>
      <c r="BF682" s="56"/>
      <c r="BG682" s="56"/>
      <c r="BH682" s="56"/>
      <c r="BI682" s="56"/>
      <c r="BJ682" s="56"/>
      <c r="BK682" s="56"/>
      <c r="BL682" s="56"/>
      <c r="BM682" s="56"/>
      <c r="BN682" s="56"/>
      <c r="BO682" s="56"/>
      <c r="BP682" s="56"/>
      <c r="BQ682" s="56"/>
      <c r="BR682" s="56"/>
      <c r="BS682" s="56"/>
      <c r="BT682" s="56"/>
      <c r="BU682" s="56"/>
      <c r="BV682" s="56"/>
      <c r="BW682" s="56"/>
      <c r="BX682" s="56"/>
      <c r="BY682" s="56"/>
      <c r="BZ682" s="56"/>
      <c r="CA682" s="56"/>
      <c r="CB682" s="56"/>
    </row>
    <row r="683" spans="1:80" s="2" customFormat="1" ht="12.75" customHeight="1" x14ac:dyDescent="0.25">
      <c r="A683" s="56"/>
      <c r="C683" s="38" t="s">
        <v>27</v>
      </c>
      <c r="D683" s="37" t="s">
        <v>41</v>
      </c>
      <c r="O683" s="56"/>
      <c r="P683" s="56"/>
      <c r="Q683" s="56"/>
      <c r="R683" s="56"/>
      <c r="S683" s="56"/>
      <c r="T683" s="56"/>
      <c r="U683" s="56"/>
      <c r="V683" s="56"/>
      <c r="W683" s="56"/>
      <c r="X683" s="56"/>
      <c r="Y683" s="56"/>
      <c r="Z683" s="56"/>
      <c r="AA683" s="56"/>
      <c r="AB683" s="56"/>
      <c r="AC683" s="56"/>
      <c r="AD683" s="56"/>
      <c r="AE683" s="56"/>
      <c r="AF683" s="56"/>
      <c r="AG683" s="56"/>
      <c r="AH683" s="56"/>
      <c r="AI683" s="56"/>
      <c r="AJ683" s="56"/>
      <c r="AK683" s="56"/>
      <c r="AL683" s="56"/>
      <c r="AM683" s="56"/>
      <c r="AN683" s="56"/>
      <c r="AO683" s="56"/>
      <c r="AP683" s="56"/>
      <c r="AQ683" s="56"/>
      <c r="AR683" s="56"/>
      <c r="AS683" s="56"/>
      <c r="AT683" s="56"/>
      <c r="AU683" s="56"/>
      <c r="AV683" s="56"/>
      <c r="AW683" s="56"/>
      <c r="AX683" s="56"/>
      <c r="AY683" s="56"/>
      <c r="AZ683" s="56"/>
      <c r="BA683" s="56"/>
      <c r="BB683" s="56"/>
      <c r="BC683" s="56"/>
      <c r="BD683" s="56"/>
      <c r="BE683" s="56"/>
      <c r="BF683" s="56"/>
      <c r="BG683" s="56"/>
      <c r="BH683" s="56"/>
      <c r="BI683" s="56"/>
      <c r="BJ683" s="56"/>
      <c r="BK683" s="56"/>
      <c r="BL683" s="56"/>
      <c r="BM683" s="56"/>
      <c r="BN683" s="56"/>
      <c r="BO683" s="56"/>
      <c r="BP683" s="56"/>
      <c r="BQ683" s="56"/>
      <c r="BR683" s="56"/>
      <c r="BS683" s="56"/>
      <c r="BT683" s="56"/>
      <c r="BU683" s="56"/>
      <c r="BV683" s="56"/>
      <c r="BW683" s="56"/>
      <c r="BX683" s="56"/>
      <c r="BY683" s="56"/>
      <c r="BZ683" s="56"/>
      <c r="CA683" s="56"/>
      <c r="CB683" s="56"/>
    </row>
    <row r="684" spans="1:80" s="2" customFormat="1" ht="12.75" customHeight="1" thickBot="1" x14ac:dyDescent="0.3">
      <c r="A684" s="56"/>
      <c r="C684" s="39" t="s">
        <v>28</v>
      </c>
      <c r="D684" s="40" t="s">
        <v>42</v>
      </c>
      <c r="O684" s="56"/>
      <c r="P684" s="56"/>
      <c r="Q684" s="56"/>
      <c r="R684" s="56"/>
      <c r="S684" s="56"/>
      <c r="T684" s="56"/>
      <c r="U684" s="56"/>
      <c r="V684" s="56"/>
      <c r="W684" s="56"/>
      <c r="X684" s="56"/>
      <c r="Y684" s="56"/>
      <c r="Z684" s="56"/>
      <c r="AA684" s="56"/>
      <c r="AB684" s="56"/>
      <c r="AC684" s="56"/>
      <c r="AD684" s="56"/>
      <c r="AE684" s="56"/>
      <c r="AF684" s="56"/>
      <c r="AG684" s="56"/>
      <c r="AH684" s="56"/>
      <c r="AI684" s="56"/>
      <c r="AJ684" s="56"/>
      <c r="AK684" s="56"/>
      <c r="AL684" s="56"/>
      <c r="AM684" s="56"/>
      <c r="AN684" s="56"/>
      <c r="AO684" s="56"/>
      <c r="AP684" s="56"/>
      <c r="AQ684" s="56"/>
      <c r="AR684" s="56"/>
      <c r="AS684" s="56"/>
      <c r="AT684" s="56"/>
      <c r="AU684" s="56"/>
      <c r="AV684" s="56"/>
      <c r="AW684" s="56"/>
      <c r="AX684" s="56"/>
      <c r="AY684" s="56"/>
      <c r="AZ684" s="56"/>
      <c r="BA684" s="56"/>
      <c r="BB684" s="56"/>
      <c r="BC684" s="56"/>
      <c r="BD684" s="56"/>
      <c r="BE684" s="56"/>
      <c r="BF684" s="56"/>
      <c r="BG684" s="56"/>
      <c r="BH684" s="56"/>
      <c r="BI684" s="56"/>
      <c r="BJ684" s="56"/>
      <c r="BK684" s="56"/>
      <c r="BL684" s="56"/>
      <c r="BM684" s="56"/>
      <c r="BN684" s="56"/>
      <c r="BO684" s="56"/>
      <c r="BP684" s="56"/>
      <c r="BQ684" s="56"/>
      <c r="BR684" s="56"/>
      <c r="BS684" s="56"/>
      <c r="BT684" s="56"/>
      <c r="BU684" s="56"/>
      <c r="BV684" s="56"/>
      <c r="BW684" s="56"/>
      <c r="BX684" s="56"/>
      <c r="BY684" s="56"/>
      <c r="BZ684" s="56"/>
      <c r="CA684" s="56"/>
      <c r="CB684" s="56"/>
    </row>
    <row r="686" spans="1:80" ht="12.75" customHeight="1" x14ac:dyDescent="0.25">
      <c r="C686" s="3" t="s">
        <v>103</v>
      </c>
    </row>
    <row r="687" spans="1:80" ht="12.75" customHeight="1" x14ac:dyDescent="0.25">
      <c r="C687" s="51" t="s">
        <v>104</v>
      </c>
    </row>
    <row r="688" spans="1:80" ht="12.75" customHeight="1" x14ac:dyDescent="0.25">
      <c r="C688" s="161" t="s">
        <v>112</v>
      </c>
      <c r="D688" s="161"/>
    </row>
    <row r="689" spans="1:80" s="2" customFormat="1" ht="12.75" customHeight="1" x14ac:dyDescent="0.25">
      <c r="A689" s="56"/>
      <c r="C689" s="88" t="s">
        <v>105</v>
      </c>
      <c r="D689" s="89"/>
      <c r="E689" s="89"/>
      <c r="F689" s="89"/>
      <c r="G689" s="89"/>
      <c r="H689" s="89"/>
      <c r="I689" s="89"/>
      <c r="J689" s="89"/>
      <c r="K689" s="89"/>
      <c r="L689" s="89"/>
      <c r="P689" s="56"/>
      <c r="Q689" s="56"/>
      <c r="R689" s="56"/>
      <c r="S689" s="56"/>
      <c r="T689" s="56"/>
      <c r="U689" s="56"/>
      <c r="V689" s="56"/>
      <c r="W689" s="56"/>
      <c r="X689" s="56"/>
      <c r="Y689" s="56"/>
      <c r="Z689" s="56"/>
      <c r="AA689" s="56"/>
      <c r="AB689" s="56"/>
      <c r="AC689" s="56"/>
      <c r="AD689" s="56"/>
      <c r="AE689" s="56"/>
      <c r="AF689" s="56"/>
      <c r="AG689" s="56"/>
      <c r="AH689" s="56"/>
      <c r="AI689" s="56"/>
      <c r="AJ689" s="56"/>
      <c r="AK689" s="56"/>
      <c r="AL689" s="56"/>
      <c r="AM689" s="56"/>
      <c r="AN689" s="56"/>
      <c r="AO689" s="56"/>
      <c r="AP689" s="56"/>
      <c r="AQ689" s="56"/>
      <c r="AR689" s="56"/>
      <c r="AS689" s="56"/>
      <c r="AT689" s="56"/>
      <c r="AU689" s="56"/>
      <c r="AV689" s="56"/>
      <c r="AW689" s="56"/>
      <c r="AX689" s="56"/>
      <c r="AY689" s="56"/>
      <c r="AZ689" s="56"/>
      <c r="BA689" s="56"/>
      <c r="BB689" s="56"/>
      <c r="BC689" s="56"/>
      <c r="BD689" s="56"/>
      <c r="BE689" s="56"/>
      <c r="BF689" s="56"/>
      <c r="BG689" s="56"/>
      <c r="BH689" s="56"/>
      <c r="BI689" s="56"/>
      <c r="BJ689" s="56"/>
      <c r="BK689" s="56"/>
      <c r="BL689" s="56"/>
      <c r="BM689" s="56"/>
      <c r="BN689" s="56"/>
      <c r="BO689" s="56"/>
      <c r="BP689" s="56"/>
      <c r="BQ689" s="56"/>
      <c r="BR689" s="56"/>
      <c r="BS689" s="56"/>
      <c r="BT689" s="56"/>
      <c r="BU689" s="56"/>
      <c r="BV689" s="56"/>
      <c r="BW689" s="56"/>
      <c r="BX689" s="56"/>
      <c r="BY689" s="56"/>
      <c r="BZ689" s="56"/>
      <c r="CA689" s="56"/>
      <c r="CB689" s="56"/>
    </row>
    <row r="690" spans="1:80" s="14" customFormat="1" ht="5.0999999999999996" customHeight="1" x14ac:dyDescent="0.25">
      <c r="A690" s="2"/>
      <c r="B690" s="2"/>
      <c r="L690" s="9"/>
      <c r="M690" s="54"/>
      <c r="N690" s="187"/>
      <c r="O690" s="188"/>
      <c r="P690" s="56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</row>
    <row r="691" spans="1:80" ht="12.75" customHeight="1" x14ac:dyDescent="0.25">
      <c r="A691" s="2"/>
      <c r="C691" s="189" t="s">
        <v>1991</v>
      </c>
      <c r="D691" s="189"/>
      <c r="E691" s="190"/>
      <c r="F691" s="14"/>
      <c r="H691" s="190"/>
      <c r="L691" s="6"/>
      <c r="M691" s="55"/>
      <c r="N691" s="55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</row>
    <row r="692" spans="1:80" ht="12.75" customHeight="1" x14ac:dyDescent="0.25">
      <c r="A692" s="2"/>
      <c r="L692" s="6"/>
      <c r="M692" s="54"/>
      <c r="N692" s="54"/>
      <c r="O692" s="6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</row>
    <row r="693" spans="1:80" s="14" customFormat="1" ht="12.75" customHeight="1" x14ac:dyDescent="0.25">
      <c r="A693" s="2"/>
      <c r="B693" s="2"/>
      <c r="D693" s="31" t="s">
        <v>31</v>
      </c>
      <c r="E693" s="31"/>
      <c r="H693" s="57"/>
      <c r="I693" s="58"/>
      <c r="J693" s="57"/>
      <c r="M693" s="54"/>
      <c r="N693" s="187"/>
      <c r="O693" s="188"/>
      <c r="P693" s="56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</row>
    <row r="694" spans="1:80" s="14" customFormat="1" ht="12.75" customHeight="1" x14ac:dyDescent="0.25">
      <c r="A694" s="2"/>
      <c r="B694" s="2"/>
      <c r="D694" s="31" t="s">
        <v>32</v>
      </c>
      <c r="E694" s="31"/>
      <c r="H694" s="57"/>
      <c r="I694" s="58"/>
      <c r="J694" s="57"/>
      <c r="M694" s="54"/>
      <c r="N694" s="187"/>
      <c r="O694" s="188"/>
      <c r="P694" s="56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</row>
    <row r="695" spans="1:80" s="14" customFormat="1" ht="12.75" customHeight="1" x14ac:dyDescent="0.25">
      <c r="A695" s="2"/>
      <c r="B695" s="2"/>
      <c r="D695" s="31" t="s">
        <v>33</v>
      </c>
      <c r="E695" s="31"/>
      <c r="H695" s="57"/>
      <c r="I695" s="58"/>
      <c r="J695" s="57"/>
      <c r="M695" s="54"/>
      <c r="N695" s="187"/>
      <c r="O695" s="188"/>
      <c r="P695" s="56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</row>
    <row r="696" spans="1:80" s="14" customFormat="1" ht="12.75" customHeight="1" x14ac:dyDescent="0.25">
      <c r="A696" s="56"/>
      <c r="B696" s="2"/>
      <c r="L696" s="9"/>
      <c r="M696" s="9"/>
      <c r="P696" s="56"/>
      <c r="Q696" s="56"/>
      <c r="R696" s="56"/>
      <c r="S696" s="56"/>
      <c r="T696" s="56"/>
      <c r="U696" s="56"/>
      <c r="V696" s="56"/>
      <c r="W696" s="56"/>
      <c r="X696" s="56"/>
      <c r="Y696" s="56"/>
      <c r="Z696" s="56"/>
      <c r="AA696" s="56"/>
      <c r="AB696" s="56"/>
      <c r="AC696" s="56"/>
      <c r="AD696" s="56"/>
      <c r="AE696" s="56"/>
      <c r="AF696" s="56"/>
      <c r="AG696" s="56"/>
      <c r="AH696" s="56"/>
      <c r="AI696" s="56"/>
      <c r="AJ696" s="56"/>
      <c r="AK696" s="56"/>
      <c r="AL696" s="56"/>
      <c r="AM696" s="56"/>
      <c r="AN696" s="56"/>
      <c r="AO696" s="56"/>
      <c r="AP696" s="56"/>
      <c r="AQ696" s="56"/>
      <c r="AR696" s="56"/>
      <c r="AS696" s="56"/>
      <c r="AT696" s="56"/>
      <c r="AU696" s="56"/>
      <c r="AV696" s="56"/>
      <c r="AW696" s="56"/>
      <c r="AX696" s="56"/>
      <c r="AY696" s="56"/>
      <c r="AZ696" s="56"/>
      <c r="BA696" s="56"/>
      <c r="BB696" s="56"/>
      <c r="BC696" s="56"/>
      <c r="BD696" s="56"/>
      <c r="BE696" s="56"/>
      <c r="BF696" s="56"/>
      <c r="BG696" s="56"/>
      <c r="BH696" s="56"/>
      <c r="BI696" s="56"/>
      <c r="BJ696" s="56"/>
      <c r="BK696" s="56"/>
      <c r="BL696" s="56"/>
      <c r="BM696" s="56"/>
      <c r="BN696" s="56"/>
      <c r="BO696" s="56"/>
      <c r="BP696" s="56"/>
      <c r="BQ696" s="56"/>
      <c r="BR696" s="56"/>
      <c r="BS696" s="56"/>
      <c r="BT696" s="56"/>
      <c r="BU696" s="56"/>
      <c r="BV696" s="56"/>
      <c r="BW696" s="56"/>
      <c r="BX696" s="56"/>
      <c r="BY696" s="56"/>
      <c r="BZ696" s="56"/>
      <c r="CA696" s="56"/>
      <c r="CB696" s="56"/>
    </row>
  </sheetData>
  <mergeCells count="11">
    <mergeCell ref="C691:D691"/>
    <mergeCell ref="G1:H3"/>
    <mergeCell ref="E13:J13"/>
    <mergeCell ref="E15:F15"/>
    <mergeCell ref="E16:F16"/>
    <mergeCell ref="E17:F17"/>
    <mergeCell ref="C688:D688"/>
    <mergeCell ref="C675:D675"/>
    <mergeCell ref="E18:F18"/>
    <mergeCell ref="E14:F14"/>
    <mergeCell ref="C13:D14"/>
  </mergeCells>
  <hyperlinks>
    <hyperlink ref="G1:H3" r:id="rId1" display="https://www.arkys.cz/cs/" xr:uid="{393B87B5-1888-4276-85DF-1778F0D4462F}"/>
    <hyperlink ref="C688" r:id="rId2" display="Podmienky dopravy systému MERKUR 2 ZADARMO nájdete na: www.arkys.cz/cs/doprava" xr:uid="{0A69541A-DBBA-4F85-BCD9-B8F14B964B71}"/>
    <hyperlink ref="C688:D688" r:id="rId3" display="Podmienky dopravy systému LINEAR+ a POLAR ZADARMO nájdete na: www.arkys.cz/cs/doprava" xr:uid="{EDFBDD52-2F43-48AE-84B6-1A00176319C4}"/>
    <hyperlink ref="B24" r:id="rId4" location="item2837" xr:uid="{4B1616FD-532E-4A98-B5A5-09CABD7DBFDB}"/>
    <hyperlink ref="B25" r:id="rId5" location="item2840" xr:uid="{A9FBA8F4-8F38-4E26-8698-0D72AD5E6219}"/>
    <hyperlink ref="B26" r:id="rId6" location="item2881" xr:uid="{B31BAE1D-A6E7-4783-8FB5-7CE3D543BB53}"/>
    <hyperlink ref="B27" r:id="rId7" location="item2881" xr:uid="{C5CC2860-45A5-43A8-B0E3-561D9728B925}"/>
    <hyperlink ref="B28" r:id="rId8" location="item2881" xr:uid="{C3021096-603E-4A11-91D4-D1EC95C68EF2}"/>
    <hyperlink ref="B29" r:id="rId9" location="item2881" xr:uid="{1E3180A2-7482-426B-B23B-9C918D592968}"/>
    <hyperlink ref="B30" r:id="rId10" location="item2882" xr:uid="{676AC5EE-3C30-4A3F-B9E1-6BC845485752}"/>
    <hyperlink ref="B32" r:id="rId11" location="item2884" xr:uid="{0D4BABEE-C630-4BFB-BC59-1D4A3F76408C}"/>
    <hyperlink ref="B33" r:id="rId12" location="item2883" xr:uid="{07A5AB2A-BE41-4FEA-A7ED-F9654009BEA8}"/>
    <hyperlink ref="B34" r:id="rId13" location="item2884" xr:uid="{9781614C-60C6-41C2-98FC-B2971B56E56E}"/>
    <hyperlink ref="B35" r:id="rId14" location="item2884" xr:uid="{60A476F6-E8E1-42EB-B69A-5EC130BB1604}"/>
    <hyperlink ref="B36" r:id="rId15" location="item2883" xr:uid="{11593964-AB82-457C-8049-6FFC8376C849}"/>
    <hyperlink ref="B37" r:id="rId16" location="item2884" xr:uid="{E4D31686-5883-46AB-9110-9700555E8CE1}"/>
    <hyperlink ref="B38" r:id="rId17" location="item2883" xr:uid="{5387FC18-BD7A-4A2B-8D09-83744A9FD4C7}"/>
    <hyperlink ref="B39" r:id="rId18" location="item2884" xr:uid="{9BA6C3A0-5010-4FDE-A28F-E05724770B64}"/>
    <hyperlink ref="B41" r:id="rId19" location="item2884" xr:uid="{9EAC3711-0E31-4474-AA06-E94B10B2A499}"/>
    <hyperlink ref="B43" r:id="rId20" location="item2885" xr:uid="{7607A37C-056E-44E4-95D0-B7E260BEFE97}"/>
    <hyperlink ref="B44" r:id="rId21" location="item2885" xr:uid="{C29DB632-494D-4EC1-BEA8-CAFD5D8898E4}"/>
    <hyperlink ref="B45" r:id="rId22" location="item2885" xr:uid="{D9D79F82-C527-4E09-A161-EECB71C52D3D}"/>
    <hyperlink ref="B46" r:id="rId23" location="item2886" xr:uid="{BE04300F-FFEA-4694-83B5-9659F0F03BDD}"/>
    <hyperlink ref="B47" r:id="rId24" location="item2885" xr:uid="{D9247814-5DC8-4759-AA95-52E36C9DBED2}"/>
    <hyperlink ref="B48" r:id="rId25" location="item2886" xr:uid="{07E07356-B960-475C-8A52-A2F6B37829E4}"/>
    <hyperlink ref="B49" r:id="rId26" location="item2885" xr:uid="{31E4E1E3-9B5F-4D23-8B62-F7F713C221F5}"/>
    <hyperlink ref="B51" r:id="rId27" location="item2885" xr:uid="{FD3D52F5-3B6A-4109-845E-C3EB9F67C7E0}"/>
    <hyperlink ref="B53" r:id="rId28" location="item2886" xr:uid="{D73D9FF3-3189-42BF-8B95-6B8295EA3CFE}"/>
    <hyperlink ref="B54" r:id="rId29" location="item2887" xr:uid="{666F1FAF-77F2-48E7-84AA-7E1A91CD61D9}"/>
    <hyperlink ref="B55" r:id="rId30" location="item2887" xr:uid="{5C19940D-7147-4621-87C0-4F02BC1023D0}"/>
    <hyperlink ref="B56" r:id="rId31" location="item2887" xr:uid="{DF938928-AA8C-4807-BA93-2EBE8DBD70EB}"/>
    <hyperlink ref="B57" r:id="rId32" location="item2887" xr:uid="{DE7B97F7-378B-4375-98EB-3DDBCF5A997C}"/>
    <hyperlink ref="B58" r:id="rId33" location="item2888" xr:uid="{79F193A0-FB4E-4B36-8BDC-3FF99931AA82}"/>
    <hyperlink ref="B60" r:id="rId34" location="item2889" xr:uid="{4CD13E47-AE72-434D-8836-BDCE0033AF8D}"/>
    <hyperlink ref="B61" r:id="rId35" location="item2889" xr:uid="{2F0B2689-1376-48AE-BCE4-9A88A32E3C2F}"/>
    <hyperlink ref="B62" r:id="rId36" location="item2889" xr:uid="{C16A9720-976C-4CB0-BA2C-880523D94108}"/>
    <hyperlink ref="B63" r:id="rId37" location="item2889" xr:uid="{AC1DC21D-ED9D-4C62-8C88-3A1BD78A4C3B}"/>
    <hyperlink ref="B64" r:id="rId38" location="item2889" xr:uid="{275DEAB2-D678-4553-975B-797F24D81FBB}"/>
    <hyperlink ref="B66" r:id="rId39" location="item2889" xr:uid="{F7412293-9169-4051-A798-F7554640F65C}"/>
    <hyperlink ref="B68" r:id="rId40" location="item2892" xr:uid="{A11160FE-BADA-43CB-98B3-A73111968837}"/>
    <hyperlink ref="B69" r:id="rId41" location="item2892" xr:uid="{6343E57D-1E50-4029-AB08-10344FE20B2B}"/>
    <hyperlink ref="B70" r:id="rId42" location="item2892" xr:uid="{2592B380-EC05-4E8A-8118-34E76EDD7352}"/>
    <hyperlink ref="B71" r:id="rId43" location="item2892" xr:uid="{65CD328C-4196-460C-9749-99F6A4A77D56}"/>
    <hyperlink ref="B72" r:id="rId44" location="item2892" xr:uid="{144F5BD6-6C11-4DAA-A748-1636DEF284D7}"/>
    <hyperlink ref="B74" r:id="rId45" location="item2892" xr:uid="{ECD93122-1926-47A8-AB8F-FBCA7EEDF278}"/>
    <hyperlink ref="B76" r:id="rId46" location="item2833" xr:uid="{BC1886BD-9753-4B8F-97F3-5272415C8240}"/>
    <hyperlink ref="B77" r:id="rId47" location="item2833" xr:uid="{99012642-2A12-4FBF-AEFF-A638BF4C5D71}"/>
    <hyperlink ref="B78" r:id="rId48" location="item2833" xr:uid="{78292C69-A35C-4BAD-B755-5D345B7551C9}"/>
    <hyperlink ref="B79" r:id="rId49" location="item2833" xr:uid="{092FFB65-2C6F-41E6-8359-A243CC46DD8F}"/>
    <hyperlink ref="B80" r:id="rId50" location="item2834" xr:uid="{DB1EC8F6-D6A3-4BB7-AD6B-D46B815A4E42}"/>
    <hyperlink ref="B81" r:id="rId51" location="item2834" xr:uid="{6451997A-099A-4ACB-B667-3C9D667B4BB9}"/>
    <hyperlink ref="B82" r:id="rId52" location="item2834" xr:uid="{C1218A2C-EEA1-4076-86EC-7B4A13492753}"/>
    <hyperlink ref="B83" r:id="rId53" location="item2835" xr:uid="{EA0983AD-EF6E-40EA-BE5B-A6871BA7719F}"/>
    <hyperlink ref="B84" r:id="rId54" location="item2835" xr:uid="{8C576FD9-43E3-4D83-B7BD-50840D65B5C1}"/>
    <hyperlink ref="B85" r:id="rId55" location="item2835" xr:uid="{E32937FD-A505-483F-AFB7-DEE232F00B55}"/>
    <hyperlink ref="B86" r:id="rId56" location="item2836" xr:uid="{D4A66DB6-DE5A-4090-8836-836F3EA97523}"/>
    <hyperlink ref="B87" r:id="rId57" location="item2836" xr:uid="{37190315-FECF-4014-AB98-F8A56B29831D}"/>
    <hyperlink ref="B88" r:id="rId58" location="item2839" xr:uid="{719D0A81-88E3-42FD-8510-B92110C5153F}"/>
    <hyperlink ref="B89" r:id="rId59" location="item2839" xr:uid="{EA15B09C-760D-4A14-84B9-E2C2C4206F88}"/>
    <hyperlink ref="B90" r:id="rId60" location="item2861" xr:uid="{762A4231-6BFE-45F8-A046-0442DE34EAE7}"/>
    <hyperlink ref="B91" r:id="rId61" location="item2861" xr:uid="{C7B22666-7E70-4E66-8D31-E7846D36B0AF}"/>
    <hyperlink ref="B92" r:id="rId62" location="item2861" xr:uid="{78EBC945-7E27-41A7-8B7F-2A08E576D28A}"/>
    <hyperlink ref="B93" r:id="rId63" location="item2861" xr:uid="{B77C6E41-A11D-41E8-B253-BBD399BA8E42}"/>
    <hyperlink ref="B94" r:id="rId64" location="item2861" xr:uid="{12301256-4B65-4577-A8E8-EDE2B04641CB}"/>
    <hyperlink ref="B96" r:id="rId65" location="item2861" xr:uid="{B058292A-A6CE-4D4E-98DE-D8EFBF787AF3}"/>
    <hyperlink ref="B97" r:id="rId66" location="item2861" xr:uid="{89A799D9-283E-49C8-9F76-284B4E15586D}"/>
    <hyperlink ref="B98" r:id="rId67" location="item2861" xr:uid="{012BB033-1F17-45BB-8CDD-1DA9730DC738}"/>
    <hyperlink ref="B99" r:id="rId68" location="item2861" xr:uid="{D77E6D6E-B1E6-49DE-A2F4-E78610A46020}"/>
    <hyperlink ref="B100" r:id="rId69" location="item2861" xr:uid="{914C8E21-5D41-4100-A3A1-D20534F7B325}"/>
    <hyperlink ref="B101" r:id="rId70" location="item2861" xr:uid="{08FDFC42-AF3A-49D4-8246-8215B2FA52A5}"/>
    <hyperlink ref="B102" r:id="rId71" location="item2861" xr:uid="{4ACE38DF-9ABC-423C-8524-0F07489FC870}"/>
    <hyperlink ref="B103" r:id="rId72" location="item2861" xr:uid="{A653CFA5-4C3F-41E0-BA85-25F0E8FCC3E9}"/>
    <hyperlink ref="B104" r:id="rId73" location="item2861" xr:uid="{11B2A5D4-CBC4-40E2-BA82-773AEAFEFFEE}"/>
    <hyperlink ref="B105:B107" r:id="rId74" location="item2861" display="www" xr:uid="{726439BD-8B8C-4A5E-BB6F-CBE8A76DEAB8}"/>
    <hyperlink ref="B108" r:id="rId75" location="item2863" xr:uid="{22C68125-D8CC-4B19-BCDA-43FF712E077E}"/>
    <hyperlink ref="B126" r:id="rId76" location="item2864" xr:uid="{FF3FB072-B0BE-4638-A429-4CE62FA857D8}"/>
    <hyperlink ref="B144" r:id="rId77" location="item2862" xr:uid="{E87D0536-37D4-4803-8A96-2FC4AC216573}"/>
    <hyperlink ref="B145:B159" r:id="rId78" location="item2862" display="www" xr:uid="{8E77397F-30EF-4A00-80A6-92CAA99A2181}"/>
    <hyperlink ref="B160" r:id="rId79" location="item2865" xr:uid="{F078060B-A406-4D7E-8E0D-AAA34C29DDC0}"/>
    <hyperlink ref="B178" r:id="rId80" location="item2866" xr:uid="{DF5FCEFB-9B21-468F-AA48-276BFAA8BE3A}"/>
    <hyperlink ref="B187" r:id="rId81" location="item2912" xr:uid="{FF90682F-C1A4-45DC-B137-8DDCBDF0FC17}"/>
    <hyperlink ref="B188" r:id="rId82" location="item2909" xr:uid="{D3530B5D-A797-46BC-8C4C-6D67AD7DC0A1}"/>
    <hyperlink ref="B189" r:id="rId83" location="item2910" xr:uid="{BFEAA44A-13A3-4952-A55E-EC75F92B7D8B}"/>
    <hyperlink ref="B190:B191" r:id="rId84" location="item2910" display="www" xr:uid="{40E822F9-5273-4CE4-995F-4B8B20DA66E4}"/>
    <hyperlink ref="B192" r:id="rId85" location="item2845" xr:uid="{EF406A79-89CB-4645-8064-F223D0ED440D}"/>
    <hyperlink ref="B193:B198" r:id="rId86" location="item2845" display="www" xr:uid="{63062106-550B-4452-AA3A-2642F842FF4C}"/>
    <hyperlink ref="B199" r:id="rId87" location="item2849" xr:uid="{37D3128E-7A3F-4280-A864-5A2BF5D77E1F}"/>
    <hyperlink ref="B200:B202" r:id="rId88" location="item2849" display="www" xr:uid="{54F07E04-39FB-45F4-B877-71EFF1ADFC0D}"/>
    <hyperlink ref="B203" r:id="rId89" location="item2850" xr:uid="{81543B65-1EB3-4D64-802B-E02CD67604DD}"/>
    <hyperlink ref="B204" r:id="rId90" location="item2851" xr:uid="{1246F33E-993B-47D8-AF10-7B6AD75FCA64}"/>
    <hyperlink ref="B205:B209" r:id="rId91" location="item2851" display="www" xr:uid="{A7403144-25FD-412B-B9A5-0195BF9A4CD0}"/>
    <hyperlink ref="B210" r:id="rId92" location="item2848" xr:uid="{B99F47A1-C2E0-4221-A0C9-54C5BC276573}"/>
    <hyperlink ref="B211" r:id="rId93" location="item2854" xr:uid="{D3413D8D-BCFC-4AB8-A450-5EF6CF3E5A7A}"/>
    <hyperlink ref="B213:B218" r:id="rId94" location="item2854" display="www" xr:uid="{7CA177E5-465B-4281-8419-557FC23B0DBE}"/>
    <hyperlink ref="B219" r:id="rId95" location="item2855" xr:uid="{0A34A8B0-7BA1-42EE-9DB4-07F2EE106B1E}"/>
    <hyperlink ref="B220:B221" r:id="rId96" location="item2855" display="www" xr:uid="{451B0E94-9B9B-43AC-B4E0-E3013E841B94}"/>
    <hyperlink ref="B224:B228" r:id="rId97" location="item2856" display="www" xr:uid="{8DABCDCE-2240-4889-A3B8-3ED207692795}"/>
    <hyperlink ref="B230" r:id="rId98" location="item2858" xr:uid="{3D185412-A336-496A-8DD2-12734D581A4F}"/>
    <hyperlink ref="B231:B235" r:id="rId99" location="item2858" display="www" xr:uid="{770E772E-6110-44DE-BAD8-62FFE47EB779}"/>
    <hyperlink ref="B237" r:id="rId100" location="item2859" xr:uid="{D3CDA78D-880D-4716-B943-83C25995C95F}"/>
    <hyperlink ref="B238:B242" r:id="rId101" location="item2859" display="www" xr:uid="{87275D4E-3453-48B5-B925-BBC1FF698958}"/>
    <hyperlink ref="B243" r:id="rId102" location="item2857" xr:uid="{250102F8-8E3B-4571-BF99-9E269C967B4F}"/>
    <hyperlink ref="B244:B248" r:id="rId103" location="item2857" display="www" xr:uid="{9EE54427-5958-44B2-9445-39CC1EF99DEA}"/>
    <hyperlink ref="B250" r:id="rId104" location="item2860" xr:uid="{87494FB3-B7BD-4CD6-93D8-AC263069F2C2}"/>
    <hyperlink ref="B251:B255" r:id="rId105" location="item2860" display="www" xr:uid="{A7490738-B48B-467B-BA9D-3E2DAF06C284}"/>
    <hyperlink ref="B256" r:id="rId106" location="item2853" xr:uid="{1FA74049-3929-45EA-BD70-E45DAF7606FD}"/>
    <hyperlink ref="B258" r:id="rId107" location="item2852" xr:uid="{BA0B1B7F-D7B9-407D-9CAD-D00A7A8CB7BC}"/>
    <hyperlink ref="B262" r:id="rId108" location="item2837" xr:uid="{70A02165-C9F7-468D-910A-73A9B23BB149}"/>
    <hyperlink ref="B263" r:id="rId109" location="item2882" xr:uid="{F9BD70BE-4AAE-41A4-B482-C791C31BD5F0}"/>
    <hyperlink ref="B264" r:id="rId110" location="item2884" xr:uid="{EF8C5D36-FA1F-4BDF-A298-5E0185F36920}"/>
    <hyperlink ref="B265" r:id="rId111" location="item2884" xr:uid="{1CE1A6B9-F6BF-44CE-ABFE-E0B0F6C70DE5}"/>
    <hyperlink ref="B266" r:id="rId112" location="item2884" xr:uid="{8C96CB19-B79D-448A-AEE2-2B821E6DF935}"/>
    <hyperlink ref="B267" r:id="rId113" location="item2884" xr:uid="{999AF1DA-33E7-4825-8EB8-E5943D800F1E}"/>
    <hyperlink ref="B268" r:id="rId114" location="item2884" xr:uid="{224A04FD-05CE-4A8B-875A-7E5DF7B39E3B}"/>
    <hyperlink ref="B270" r:id="rId115" location="item2884" xr:uid="{4DC6A8A5-0A36-4E63-A193-FABAA9E38773}"/>
    <hyperlink ref="B272" r:id="rId116" location="item2885" xr:uid="{02B5B9FF-8250-4A4C-B7B6-87FFE0529358}"/>
    <hyperlink ref="B273" r:id="rId117" location="item2885" xr:uid="{4A5A0A16-4EEA-4DE3-B4D0-A0B289936A7A}"/>
    <hyperlink ref="B274" r:id="rId118" location="item2885" xr:uid="{B55AB2E4-6400-46A0-817D-6FEF4C3A86C4}"/>
    <hyperlink ref="B275" r:id="rId119" location="item2885" xr:uid="{D9A09F1E-5A43-414F-A73E-18341A877BCD}"/>
    <hyperlink ref="B276" r:id="rId120" location="item2885" xr:uid="{BB72ABC5-F8EF-412F-ACEA-30448F980705}"/>
    <hyperlink ref="B278" r:id="rId121" location="item2885" xr:uid="{C771BEC6-C1D4-4E07-BA29-3905092BFCF6}"/>
    <hyperlink ref="B280" r:id="rId122" location="item2888" xr:uid="{74A95499-A61E-48D3-BB94-E357883DA439}"/>
    <hyperlink ref="B281" r:id="rId123" location="item2889" xr:uid="{026674B4-C780-4027-A13C-E0B44A862D2E}"/>
    <hyperlink ref="B282" r:id="rId124" location="item2889" xr:uid="{6D51CA25-5E64-4DB1-8F33-BA7181127C84}"/>
    <hyperlink ref="B283" r:id="rId125" location="item2889" xr:uid="{EFE3FC4A-346C-4821-8C87-9F2A2BC778DD}"/>
    <hyperlink ref="B284" r:id="rId126" location="item2889" xr:uid="{21FCCB35-61DD-4EB1-9077-53056969079B}"/>
    <hyperlink ref="B285" r:id="rId127" location="item2889" xr:uid="{17CFFBC5-AE62-481C-ABFF-6057B6C3BFBB}"/>
    <hyperlink ref="B287" r:id="rId128" location="item2889" xr:uid="{CC194348-9B93-4783-B8BE-320C54E4E20A}"/>
    <hyperlink ref="B289" r:id="rId129" location="item2892" xr:uid="{9E0677B1-040E-4185-9717-E5255642F49D}"/>
    <hyperlink ref="B290" r:id="rId130" location="item2892" xr:uid="{FFFB0C09-9379-4C88-AF52-A25688D83DB8}"/>
    <hyperlink ref="B291" r:id="rId131" location="item2892" xr:uid="{D5155258-EAFD-46FB-9B6D-77F4AB1913EC}"/>
    <hyperlink ref="B292" r:id="rId132" location="item2892" xr:uid="{77CA9F3C-3DF1-45D9-8180-93E1C0D33863}"/>
    <hyperlink ref="B293" r:id="rId133" location="item2892" xr:uid="{AB256111-1AD9-490E-BB12-3C12266EFD83}"/>
    <hyperlink ref="B295" r:id="rId134" location="item2892" xr:uid="{73FEBF13-CF37-44A0-8F87-CE6E4F09D7C8}"/>
    <hyperlink ref="B297" r:id="rId135" location="item2833" xr:uid="{C6E32996-8C6B-4B5A-8A92-6973A08F126E}"/>
    <hyperlink ref="B298" r:id="rId136" location="item2833" xr:uid="{BC961644-04DC-4207-92B6-2A8F0BB6FF7C}"/>
    <hyperlink ref="B299" r:id="rId137" location="item2833" xr:uid="{E20DAE9E-63FF-400C-A0DB-794D0A3C5308}"/>
    <hyperlink ref="B300" r:id="rId138" location="item2834" xr:uid="{070A826F-4596-4325-98F3-4C68B3EB7491}"/>
    <hyperlink ref="B301" r:id="rId139" location="item2834" xr:uid="{B5612C6F-4789-4B9F-A66C-DA6C28480211}"/>
    <hyperlink ref="B302" r:id="rId140" location="item2835" xr:uid="{EAD7CE97-4EDA-4A3F-9AA5-1E5D1D9C2E76}"/>
    <hyperlink ref="B303" r:id="rId141" location="item2835" xr:uid="{2C601F12-39BF-4DB4-A9A2-A024F55B3144}"/>
    <hyperlink ref="B304" r:id="rId142" location="item2836" xr:uid="{CFA624E8-C8FC-4A46-93E3-B0E2C8A90727}"/>
    <hyperlink ref="B305" r:id="rId143" location="item2836" xr:uid="{24A00BA3-944D-48C3-B1E4-CE10CF326533}"/>
    <hyperlink ref="B306" r:id="rId144" location="item2861" xr:uid="{BE80E94E-EB83-4972-B777-F9C692DF125D}"/>
    <hyperlink ref="B307" r:id="rId145" location="item2861" xr:uid="{379DD8D1-C461-4A90-8C29-5D4A02675100}"/>
    <hyperlink ref="B308" r:id="rId146" location="item2861" xr:uid="{9FAC7EF1-90B1-4402-ACDF-9F94535A9910}"/>
    <hyperlink ref="B309" r:id="rId147" location="item2861" xr:uid="{AB6631AF-48ED-4CA6-B927-B16009BBD594}"/>
    <hyperlink ref="B310" r:id="rId148" location="item2861" xr:uid="{3FCE3DC2-57A9-4DBF-92C0-0ED480E4C4A0}"/>
    <hyperlink ref="B311" r:id="rId149" location="item2861" xr:uid="{839CBC65-72F8-4875-A691-C6E6F3E39972}"/>
    <hyperlink ref="B312" r:id="rId150" location="item2861" xr:uid="{1364FD3E-859F-4A23-8235-D56CCCD73BEE}"/>
    <hyperlink ref="B313" r:id="rId151" location="item2861" xr:uid="{5EAA7F4B-CBD2-4C79-91EC-3D40D42C2F76}"/>
    <hyperlink ref="B314" r:id="rId152" location="item2861" xr:uid="{B3897FB9-7C40-4B73-B250-4F8EAA676296}"/>
    <hyperlink ref="B315" r:id="rId153" location="item2861" xr:uid="{77827819-2D6A-4473-B060-B2E2BFB90D9D}"/>
    <hyperlink ref="B316:B318" r:id="rId154" location="item2861" display="www" xr:uid="{7EEF1762-52DC-4BA7-8553-CBAD226D3981}"/>
    <hyperlink ref="B319:B331" r:id="rId155" location="item2863" display="www" xr:uid="{2792A16A-7E11-43F7-972D-9C19641B6023}"/>
    <hyperlink ref="B332:B344" r:id="rId156" location="item2864" display="www" xr:uid="{CB26638B-DFD2-4361-95F6-656BD6C3F6EF}"/>
    <hyperlink ref="B345:B350" r:id="rId157" location="item2862" display="www" xr:uid="{E5F128E2-BB31-41B2-AA35-5FFE0563FFFC}"/>
    <hyperlink ref="B351:B356" r:id="rId158" location="item2862" display="www" xr:uid="{6CDE4C7B-E4E5-46BD-BFC8-A6CC4E63797F}"/>
    <hyperlink ref="B357:B369" r:id="rId159" location="item2865" display="www" xr:uid="{ED75BAE6-F569-41BA-894B-490236DF7E62}"/>
    <hyperlink ref="B370:B374" r:id="rId160" location="item2866" display="www" xr:uid="{7B34F3A6-5468-4A42-B4A3-ABF58A80550C}"/>
    <hyperlink ref="B378" r:id="rId161" location="item2911" xr:uid="{B245CA33-84A3-4000-BF3D-935C494A648B}"/>
    <hyperlink ref="B379:B380" r:id="rId162" location="item2911" display="www" xr:uid="{2B5F5E56-0C29-4103-A490-84E5E69069C2}"/>
    <hyperlink ref="B381" r:id="rId163" location="item2845" xr:uid="{562C6F95-F63C-4BE6-961B-9D2A913E10A9}"/>
    <hyperlink ref="B382:B387" r:id="rId164" location="item2845" display="www" xr:uid="{030715B1-3152-40A2-B804-153D498439E6}"/>
    <hyperlink ref="B390" r:id="rId165" location="item2849" xr:uid="{5ABEFBA2-D8E8-4DD1-AF74-92AE1F031EBF}"/>
    <hyperlink ref="B391:B393" r:id="rId166" location="item2849" display="www" xr:uid="{8B947FB2-20FD-4D51-9C07-646B1FB40736}"/>
    <hyperlink ref="B388" r:id="rId167" location="item2914" xr:uid="{B47060D4-098C-476B-BF66-FAFBEB7C876D}"/>
    <hyperlink ref="B389" r:id="rId168" location="item2914" xr:uid="{78C61CF1-CE3E-4DB7-A403-F3343FC8D4F2}"/>
    <hyperlink ref="B394" r:id="rId169" location="item2850" xr:uid="{864DBB20-18A7-4B88-BD20-7413BC9CCD10}"/>
    <hyperlink ref="B395" r:id="rId170" location="item2851" xr:uid="{A01DFB44-4E09-40E0-8EC8-97C7B3852779}"/>
    <hyperlink ref="B396:B400" r:id="rId171" location="item2851" display="www" xr:uid="{4D1BBF74-DF7F-4515-AA92-F4F257B2C39C}"/>
    <hyperlink ref="B401" r:id="rId172" location="item2854" xr:uid="{BECB5CD0-7AD5-4A15-AB89-4DD6F415C8FE}"/>
    <hyperlink ref="B402:B407" r:id="rId173" location="item2854" display="www" xr:uid="{A5AF29A0-219F-4B9F-BD2B-04A240D9D989}"/>
    <hyperlink ref="B408" r:id="rId174" location="item2855" xr:uid="{9AFE0F07-5507-4DAB-90CE-D86BDB8B7768}"/>
    <hyperlink ref="B409:B410" r:id="rId175" location="item2855" display="www" xr:uid="{6A3A6DEE-D959-4264-8427-57C00AC3AC8B}"/>
    <hyperlink ref="B411" r:id="rId176" location="item2856" xr:uid="{E7FD5241-0167-41DD-8F6B-45A17191A889}"/>
    <hyperlink ref="B412:B416" r:id="rId177" location="item2856" display="www" xr:uid="{8CBE1E6A-7F9F-4ACA-9916-1B70E52AFCBA}"/>
    <hyperlink ref="B417" r:id="rId178" location="item2858" xr:uid="{C247A284-1918-433B-B1F6-9E2CCCCC6FAB}"/>
    <hyperlink ref="B418:B422" r:id="rId179" location="item2858" display="www" xr:uid="{24F3ED59-EE7D-43F7-8C9A-6F5A82F45C6F}"/>
    <hyperlink ref="B423" r:id="rId180" location="item2859" xr:uid="{45863FF5-278E-496F-A6BA-A99E094D26A2}"/>
    <hyperlink ref="B424:B428" r:id="rId181" location="item2859" display="www" xr:uid="{35A75C56-9DBC-4465-9EBC-F15228423EF6}"/>
    <hyperlink ref="B429" r:id="rId182" location="item2857" xr:uid="{87536F5A-8E98-4B6B-9988-6AA6B827E7BE}"/>
    <hyperlink ref="B430:B434" r:id="rId183" location="item2857" display="www" xr:uid="{9719B2B5-B6A0-4485-BA0D-E291370814A8}"/>
    <hyperlink ref="B435" r:id="rId184" location="item2860" xr:uid="{CB4E4286-C6EC-4C51-A8B9-EFC43802BFD4}"/>
    <hyperlink ref="B436:B440" r:id="rId185" location="item2860" display="www" xr:uid="{969D266C-210F-4DE0-8B1A-FB61C2D617FB}"/>
    <hyperlink ref="B660" r:id="rId186" location="item2838" xr:uid="{E4BCCE28-C94C-4176-8F77-CC5A86ED4FEF}"/>
    <hyperlink ref="B661:B662" r:id="rId187" location="item2838" display="www" xr:uid="{6A9C4A60-8F8E-4C27-BE91-570078D33956}"/>
    <hyperlink ref="B663" r:id="rId188" location="item2912" xr:uid="{388BD0D2-4EC8-4171-A8B7-4322CE12B105}"/>
    <hyperlink ref="B50" r:id="rId189" location="item2885" xr:uid="{1E6A9FB3-3B08-406C-8350-2D6E8080E5D5}"/>
    <hyperlink ref="B52" r:id="rId190" location="item2885" xr:uid="{F0BDC306-9A2B-415D-BA7E-ECD79DC9990F}"/>
    <hyperlink ref="B73" r:id="rId191" location="item2892" xr:uid="{7C442B96-8456-40DB-8CF8-94C8D0C26758}"/>
    <hyperlink ref="B75" r:id="rId192" location="item2892" xr:uid="{FD80C90A-D381-4D69-A738-1B5102276255}"/>
    <hyperlink ref="B277" r:id="rId193" location="item2885" xr:uid="{40B710C4-F8DA-41FE-980C-E9AC280AC519}"/>
    <hyperlink ref="B279" r:id="rId194" location="item2885" xr:uid="{CC00C698-B1C4-44C6-AEA1-71438A7AF470}"/>
    <hyperlink ref="B294" r:id="rId195" location="item2892" xr:uid="{14BE35F3-3867-4115-81BC-7E4E18A6BE84}"/>
    <hyperlink ref="B296" r:id="rId196" location="item2892" xr:uid="{54153CA8-736C-4207-B2D2-DA2885DD098B}"/>
    <hyperlink ref="B40" r:id="rId197" location="item2884" xr:uid="{43403FDA-4BAD-4856-89D2-0DB86B89BA68}"/>
    <hyperlink ref="B42" r:id="rId198" location="item2884" xr:uid="{3D9F7C7C-2764-4BD6-8678-D2837DD430E9}"/>
    <hyperlink ref="B65" r:id="rId199" location="item2889" xr:uid="{82E104D6-8A20-4EA9-B86A-2FC882BEE7A0}"/>
    <hyperlink ref="B67" r:id="rId200" location="item2889" xr:uid="{CC9D0C32-D2B8-4FD7-8A52-B71A662DCA97}"/>
    <hyperlink ref="B269" r:id="rId201" location="item2884" xr:uid="{A8F4171C-75EF-4811-82E7-70101510E2CF}"/>
    <hyperlink ref="B271" r:id="rId202" location="item2884" xr:uid="{C0E62931-D9AB-4C4F-B477-D0B13FBD7701}"/>
    <hyperlink ref="B286" r:id="rId203" location="item2889" xr:uid="{D7CE4144-E153-4048-AEB9-AD95F23AC652}"/>
    <hyperlink ref="B288" r:id="rId204" location="item2889" xr:uid="{3D610109-CD82-4A4D-B618-EBC678207CA5}"/>
    <hyperlink ref="B132" r:id="rId205" location="item2864" xr:uid="{103F79DB-B1F4-4009-9698-0199B67D040E}"/>
    <hyperlink ref="B166" r:id="rId206" location="item2865" xr:uid="{19FB43A7-96C5-40F1-9BE9-785CE9386756}"/>
    <hyperlink ref="B182" r:id="rId207" location="item2866" xr:uid="{770D7730-B10C-4CAF-A1F9-306B3195CC94}"/>
    <hyperlink ref="B223" r:id="rId208" location="item2856" xr:uid="{14146736-DC22-467B-807A-6CECE51DAC87}"/>
    <hyperlink ref="B375" r:id="rId209" location="item2910" xr:uid="{84A49731-C3AB-42F1-8228-F33D788B2E72}"/>
    <hyperlink ref="B376:B377" r:id="rId210" location="item2910" display="www" xr:uid="{FB7066A7-84D5-412B-BBA6-6489084F004F}"/>
    <hyperlink ref="B444" r:id="rId211" location="item2882" xr:uid="{7D30E218-E8B2-4CD3-8F3C-F0CDE446E17E}"/>
    <hyperlink ref="B446" r:id="rId212" location="item2884" xr:uid="{626EA48F-9A62-49BF-AB5F-9D4C0A0FF744}"/>
    <hyperlink ref="B447" r:id="rId213" location="item2884" xr:uid="{C4C7AF37-1A4F-4A1F-9774-41DF7ADFF22E}"/>
    <hyperlink ref="B448" r:id="rId214" location="item2884" xr:uid="{C41CEE97-1E30-473D-B9BF-4416ABA91882}"/>
    <hyperlink ref="B449" r:id="rId215" location="item2884" xr:uid="{7A8B9F4D-8ED2-4CA2-9799-3B6BFB69DB5F}"/>
    <hyperlink ref="B450" r:id="rId216" location="item2885" xr:uid="{03BBEE36-1709-4162-A016-D142904531D9}"/>
    <hyperlink ref="B451" r:id="rId217" location="item2885" xr:uid="{7E7E7620-FC1C-4AE4-8EA6-49E750956611}"/>
    <hyperlink ref="B452" r:id="rId218" location="item2885" xr:uid="{354761D2-1D7C-45E2-9A9B-F79C8058A28F}"/>
    <hyperlink ref="B453" r:id="rId219" location="item2888" xr:uid="{632FA494-F9E1-4DEA-9483-0C1B8A8DD883}"/>
    <hyperlink ref="B455" r:id="rId220" location="item2889" xr:uid="{21A2A8BD-215D-4982-9D0D-CBF03270A529}"/>
    <hyperlink ref="B456" r:id="rId221" location="item2889" xr:uid="{04B53F47-21E9-4CB0-8D27-AE07F25F1A10}"/>
    <hyperlink ref="B457" r:id="rId222" location="item2889" xr:uid="{09A7FBAA-D7B2-436D-8222-DDB0A1D387B9}"/>
    <hyperlink ref="B458" r:id="rId223" location="item2889" xr:uid="{8DF19B8C-E12B-4E8F-9FF2-1CA3ABABAF2F}"/>
    <hyperlink ref="B459" r:id="rId224" location="item2892" xr:uid="{56123456-5BE8-49E6-B0A3-91959F891905}"/>
    <hyperlink ref="B460" r:id="rId225" location="item2892" xr:uid="{CC39A339-27EA-40E2-86D5-F26BF3389176}"/>
    <hyperlink ref="B461" r:id="rId226" location="item2892" xr:uid="{BD35306E-D675-4A4F-98EE-F48AA8F1ED4C}"/>
    <hyperlink ref="B486" r:id="rId227" location="item2833" xr:uid="{DF2F958B-801C-4368-B51D-0D8A99FC05D0}"/>
    <hyperlink ref="B487" r:id="rId228" location="item2833" xr:uid="{AEFB8C8C-339A-496E-8756-331770D38BE5}"/>
    <hyperlink ref="B488" r:id="rId229" location="item2833" xr:uid="{CD099113-53E1-44E1-B420-294C23D6C883}"/>
    <hyperlink ref="B498" r:id="rId230" location="item2861" xr:uid="{62006415-7A15-47B2-B562-517C3437FE25}"/>
    <hyperlink ref="B500" r:id="rId231" location="item2861" xr:uid="{9A8C672A-9609-4706-B8B7-17EC5D2C694E}"/>
    <hyperlink ref="B501" r:id="rId232" location="item2861" xr:uid="{0D5DFBBB-75F3-4F23-94F6-235F81D0D2C5}"/>
    <hyperlink ref="B502" r:id="rId233" location="item2861" xr:uid="{8CCDC8E0-4933-4FF6-9CAD-02A7218B6E4E}"/>
    <hyperlink ref="B503" r:id="rId234" location="item2861" xr:uid="{386DC9F4-66DD-46E2-82E8-E68E90CD4E22}"/>
    <hyperlink ref="B504" r:id="rId235" location="item2861" xr:uid="{DA6E8A6B-DE92-477E-9853-A36397FE1D10}"/>
    <hyperlink ref="B505" r:id="rId236" location="item2861" xr:uid="{029C7BFA-A480-4630-AD15-442FD277085C}"/>
    <hyperlink ref="B506" r:id="rId237" location="item2861" xr:uid="{DD780A47-FD9B-48B4-9D78-E91DF4BB7A23}"/>
    <hyperlink ref="B545" r:id="rId238" location="item2862" xr:uid="{0498B051-8959-42F8-A77A-287F9C80FECE}"/>
    <hyperlink ref="B472:B474" r:id="rId239" location="item2862" display="www" xr:uid="{BF7CEB26-24FF-49C0-9365-6A3260A649E1}"/>
    <hyperlink ref="B549" r:id="rId240" location="item2862" xr:uid="{0A90D952-81EF-4609-B700-71088192FB2A}"/>
    <hyperlink ref="B476:B477" r:id="rId241" location="item2862" display="www" xr:uid="{1707077A-FB18-45D0-8666-6901F94C73A0}"/>
    <hyperlink ref="B478:B479" r:id="rId242" location="item2865" display="www" xr:uid="{1475E3D6-6C2C-478E-B5E6-241CBE983129}"/>
    <hyperlink ref="B480:B485" r:id="rId243" location="item2865" display="www" xr:uid="{268DB216-DA55-4369-9025-FA088FD36C7D}"/>
    <hyperlink ref="B597" r:id="rId244" location="item2854" xr:uid="{5C6C7ECD-3A49-44B5-B72C-AB80F80A0784}"/>
    <hyperlink ref="B487:B490" r:id="rId245" location="item2854" display="www" xr:uid="{CFB6A977-4888-4890-94D0-6DDE590C404F}"/>
    <hyperlink ref="B612" r:id="rId246" location="item2856" xr:uid="{3BE0ED23-AE12-4036-8D1C-B40FBC006019}"/>
    <hyperlink ref="B492:B494" r:id="rId247" location="item2856" display="www" xr:uid="{D4284649-3FD9-470B-9546-A6D71861C7C1}"/>
    <hyperlink ref="B639" r:id="rId248" location="item2857" xr:uid="{3FDA9534-80C8-47D0-B197-36F7DB97A4F5}"/>
    <hyperlink ref="B647" r:id="rId249" location="item2860" xr:uid="{2F15CF76-84E1-4B58-8EF3-22E36C42FCC5}"/>
    <hyperlink ref="B495:B497" r:id="rId250" location="item2857" display="www" xr:uid="{5649C4EE-D528-47A8-96B5-9B7AE40AFE25}"/>
    <hyperlink ref="B500:B502" r:id="rId251" location="item2860" display="www" xr:uid="{05967E8A-9239-44B3-B24A-FDC6E8B5D4F7}"/>
    <hyperlink ref="C691:D691" r:id="rId252" display="Kontakty uvedeny na www.arkys.cz/cs/kontakty" xr:uid="{64F13859-EA41-4741-8F33-815760F299A4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253"/>
  <headerFooter>
    <oddFooter>&amp;Cstrana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C891A-3915-4805-96F7-6A828E3529C1}">
  <sheetPr>
    <tabColor rgb="FFFF0000"/>
  </sheetPr>
  <dimension ref="A1:CE357"/>
  <sheetViews>
    <sheetView zoomScaleNormal="100" workbookViewId="0">
      <selection activeCell="D2" sqref="D2"/>
    </sheetView>
  </sheetViews>
  <sheetFormatPr defaultColWidth="9.140625" defaultRowHeight="12.75" customHeight="1" x14ac:dyDescent="0.25"/>
  <cols>
    <col min="1" max="1" width="6.7109375" style="56" customWidth="1"/>
    <col min="2" max="2" width="6.7109375" style="2" customWidth="1"/>
    <col min="3" max="3" width="17.7109375" style="4" customWidth="1"/>
    <col min="4" max="4" width="70.7109375" style="4" customWidth="1"/>
    <col min="5" max="5" width="10.7109375" style="2" customWidth="1"/>
    <col min="6" max="6" width="3.7109375" style="2" bestFit="1" customWidth="1"/>
    <col min="7" max="10" width="13.7109375" style="2" customWidth="1"/>
    <col min="11" max="12" width="11.7109375" style="2" customWidth="1"/>
    <col min="13" max="15" width="20.7109375" style="2" customWidth="1"/>
    <col min="16" max="16" width="20.7109375" style="56" customWidth="1"/>
    <col min="17" max="83" width="9.140625" style="56"/>
    <col min="84" max="16384" width="9.140625" style="1"/>
  </cols>
  <sheetData>
    <row r="1" spans="1:83" ht="12.95" customHeight="1" x14ac:dyDescent="0.25">
      <c r="G1" s="172" t="e" vm="1">
        <v>#VALUE!</v>
      </c>
      <c r="H1" s="172"/>
    </row>
    <row r="2" spans="1:83" ht="20.100000000000001" customHeight="1" x14ac:dyDescent="0.25">
      <c r="B2" s="1"/>
      <c r="D2" s="43" t="s">
        <v>55</v>
      </c>
      <c r="E2" s="16"/>
      <c r="G2" s="172"/>
      <c r="H2" s="172"/>
      <c r="I2" s="3"/>
      <c r="J2" s="3"/>
    </row>
    <row r="3" spans="1:83" ht="20.100000000000001" customHeight="1" x14ac:dyDescent="0.25">
      <c r="B3" s="1"/>
      <c r="D3" s="44" t="s">
        <v>111</v>
      </c>
      <c r="E3" s="15"/>
      <c r="F3" s="5"/>
      <c r="G3" s="172"/>
      <c r="H3" s="172"/>
      <c r="I3" s="3"/>
      <c r="J3" s="3"/>
      <c r="K3" s="6"/>
      <c r="L3" s="6"/>
    </row>
    <row r="4" spans="1:83" ht="12.75" customHeight="1" thickBot="1" x14ac:dyDescent="0.3">
      <c r="B4" s="1"/>
      <c r="D4" s="25"/>
      <c r="E4" s="7"/>
      <c r="F4" s="5"/>
      <c r="G4" s="3"/>
      <c r="H4" s="3"/>
      <c r="I4" s="3"/>
      <c r="J4" s="3"/>
      <c r="K4" s="6"/>
      <c r="L4" s="6"/>
    </row>
    <row r="5" spans="1:83" ht="19.5" hidden="1" thickBot="1" x14ac:dyDescent="0.3">
      <c r="B5" s="1"/>
      <c r="C5" s="10"/>
      <c r="D5" s="42"/>
      <c r="E5" s="15"/>
      <c r="G5" s="3"/>
      <c r="H5" s="3"/>
      <c r="I5" s="3"/>
      <c r="J5" s="3"/>
      <c r="K5" s="6"/>
      <c r="L5" s="6"/>
    </row>
    <row r="6" spans="1:83" ht="18" hidden="1" thickBot="1" x14ac:dyDescent="0.3">
      <c r="B6" s="1"/>
      <c r="C6" s="10"/>
      <c r="D6" s="12"/>
      <c r="E6" s="15"/>
      <c r="G6" s="3"/>
      <c r="H6" s="3"/>
      <c r="I6" s="3"/>
      <c r="J6" s="3"/>
      <c r="K6" s="6"/>
      <c r="L6" s="6"/>
    </row>
    <row r="7" spans="1:83" s="2" customFormat="1" ht="18" hidden="1" thickBot="1" x14ac:dyDescent="0.3">
      <c r="A7" s="56"/>
      <c r="B7" s="1"/>
      <c r="C7" s="10"/>
      <c r="D7" s="41"/>
      <c r="E7" s="15"/>
      <c r="F7" s="5"/>
      <c r="G7" s="3"/>
      <c r="H7" s="3"/>
      <c r="I7" s="3"/>
      <c r="J7" s="3"/>
      <c r="K7" s="6"/>
      <c r="L7" s="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</row>
    <row r="8" spans="1:83" s="2" customFormat="1" ht="16.5" hidden="1" thickBot="1" x14ac:dyDescent="0.3">
      <c r="A8" s="56"/>
      <c r="B8" s="10"/>
      <c r="C8" s="10"/>
      <c r="D8" s="41"/>
      <c r="E8" s="11"/>
      <c r="F8" s="5"/>
      <c r="G8" s="3"/>
      <c r="H8" s="3"/>
      <c r="I8" s="3"/>
      <c r="J8" s="3"/>
      <c r="K8" s="6"/>
      <c r="L8" s="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</row>
    <row r="9" spans="1:83" s="2" customFormat="1" ht="16.5" hidden="1" thickBot="1" x14ac:dyDescent="0.3">
      <c r="A9" s="56"/>
      <c r="B9" s="1"/>
      <c r="C9" s="10"/>
      <c r="D9" s="12"/>
      <c r="E9" s="11"/>
      <c r="F9" s="5"/>
      <c r="G9" s="3"/>
      <c r="H9" s="3"/>
      <c r="I9" s="3"/>
      <c r="J9" s="3"/>
      <c r="K9" s="6"/>
      <c r="L9" s="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</row>
    <row r="10" spans="1:83" s="2" customFormat="1" ht="16.5" hidden="1" thickBot="1" x14ac:dyDescent="0.3">
      <c r="A10" s="56"/>
      <c r="B10" s="1"/>
      <c r="C10" s="10"/>
      <c r="D10" s="17"/>
      <c r="E10" s="11"/>
      <c r="F10" s="5"/>
      <c r="G10" s="3"/>
      <c r="H10" s="3"/>
      <c r="I10" s="3"/>
      <c r="J10" s="3"/>
      <c r="K10" s="6"/>
      <c r="L10" s="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</row>
    <row r="11" spans="1:83" s="2" customFormat="1" ht="16.5" hidden="1" thickBot="1" x14ac:dyDescent="0.3">
      <c r="A11" s="56"/>
      <c r="B11" s="1"/>
      <c r="C11" s="10"/>
      <c r="D11" s="24"/>
      <c r="E11" s="11"/>
      <c r="F11" s="5"/>
      <c r="G11" s="3"/>
      <c r="H11" s="3"/>
      <c r="I11" s="8"/>
      <c r="J11" s="8"/>
      <c r="K11" s="6"/>
      <c r="L11" s="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</row>
    <row r="12" spans="1:83" s="2" customFormat="1" ht="12.75" hidden="1" customHeight="1" thickBot="1" x14ac:dyDescent="0.3">
      <c r="A12" s="56"/>
      <c r="D12" s="18"/>
      <c r="K12" s="9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</row>
    <row r="13" spans="1:83" s="2" customFormat="1" ht="15" customHeight="1" x14ac:dyDescent="0.25">
      <c r="A13" s="56"/>
      <c r="C13" s="168" t="s">
        <v>54</v>
      </c>
      <c r="D13" s="169"/>
      <c r="E13" s="173" t="s">
        <v>17</v>
      </c>
      <c r="F13" s="174"/>
      <c r="G13" s="174"/>
      <c r="H13" s="174"/>
      <c r="I13" s="174"/>
      <c r="J13" s="175"/>
      <c r="K13" s="9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</row>
    <row r="14" spans="1:83" s="2" customFormat="1" ht="15" customHeight="1" thickBot="1" x14ac:dyDescent="0.3">
      <c r="A14" s="56"/>
      <c r="C14" s="170"/>
      <c r="D14" s="171"/>
      <c r="E14" s="166" t="s">
        <v>5</v>
      </c>
      <c r="F14" s="167"/>
      <c r="G14" s="30" t="s">
        <v>7</v>
      </c>
      <c r="H14" s="27" t="s">
        <v>106</v>
      </c>
      <c r="I14" s="28" t="s">
        <v>6</v>
      </c>
      <c r="J14" s="29" t="s">
        <v>11</v>
      </c>
      <c r="K14" s="9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</row>
    <row r="15" spans="1:83" s="4" customFormat="1" ht="15" hidden="1" customHeight="1" x14ac:dyDescent="0.25">
      <c r="A15" s="56"/>
      <c r="B15" s="2"/>
      <c r="C15" s="45" t="s">
        <v>13</v>
      </c>
      <c r="D15" s="66" t="s">
        <v>44</v>
      </c>
      <c r="E15" s="176">
        <v>0</v>
      </c>
      <c r="F15" s="177"/>
      <c r="G15" s="49">
        <v>0</v>
      </c>
      <c r="H15" s="49">
        <f>G15</f>
        <v>0</v>
      </c>
      <c r="I15" s="49">
        <v>0</v>
      </c>
      <c r="J15" s="50" t="s">
        <v>9</v>
      </c>
      <c r="K15" s="9"/>
      <c r="L15" s="2"/>
      <c r="M15" s="2"/>
      <c r="N15" s="2"/>
      <c r="O15" s="2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</row>
    <row r="16" spans="1:83" s="4" customFormat="1" ht="15" customHeight="1" x14ac:dyDescent="0.25">
      <c r="A16" s="56"/>
      <c r="B16" s="2"/>
      <c r="C16" s="70" t="s">
        <v>14</v>
      </c>
      <c r="D16" s="68" t="s">
        <v>45</v>
      </c>
      <c r="E16" s="182" t="s">
        <v>8</v>
      </c>
      <c r="F16" s="183"/>
      <c r="G16" s="73">
        <v>0</v>
      </c>
      <c r="H16" s="73">
        <v>0</v>
      </c>
      <c r="I16" s="73">
        <v>0</v>
      </c>
      <c r="J16" s="74" t="s">
        <v>9</v>
      </c>
      <c r="K16" s="9"/>
      <c r="L16" s="2"/>
      <c r="M16" s="2"/>
      <c r="N16" s="2"/>
      <c r="O16" s="2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</row>
    <row r="17" spans="1:83" s="4" customFormat="1" ht="15" customHeight="1" thickBot="1" x14ac:dyDescent="0.3">
      <c r="A17" s="56"/>
      <c r="B17" s="2"/>
      <c r="C17" s="23" t="s">
        <v>4</v>
      </c>
      <c r="D17" s="72" t="s">
        <v>46</v>
      </c>
      <c r="E17" s="180" t="s">
        <v>8</v>
      </c>
      <c r="F17" s="181"/>
      <c r="G17" s="26">
        <v>0</v>
      </c>
      <c r="H17" s="26">
        <v>0</v>
      </c>
      <c r="I17" s="26">
        <v>0</v>
      </c>
      <c r="J17" s="13" t="s">
        <v>9</v>
      </c>
      <c r="K17" s="9"/>
      <c r="L17" s="2"/>
      <c r="M17" s="2"/>
      <c r="N17" s="2"/>
      <c r="O17" s="2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</row>
    <row r="18" spans="1:83" ht="15" hidden="1" customHeight="1" thickBot="1" x14ac:dyDescent="0.3">
      <c r="C18" s="46" t="s">
        <v>15</v>
      </c>
      <c r="D18" s="69" t="s">
        <v>47</v>
      </c>
      <c r="E18" s="164" t="s">
        <v>8</v>
      </c>
      <c r="F18" s="165"/>
      <c r="G18" s="47">
        <v>0</v>
      </c>
      <c r="H18" s="47">
        <v>0</v>
      </c>
      <c r="I18" s="47">
        <v>0</v>
      </c>
      <c r="J18" s="48" t="s">
        <v>9</v>
      </c>
    </row>
    <row r="20" spans="1:83" s="2" customFormat="1" ht="15" customHeight="1" x14ac:dyDescent="0.25">
      <c r="A20" s="56"/>
      <c r="B20" s="19" t="s">
        <v>12</v>
      </c>
      <c r="C20" s="19" t="s">
        <v>3</v>
      </c>
      <c r="D20" s="19" t="s">
        <v>48</v>
      </c>
      <c r="E20" s="19" t="s">
        <v>49</v>
      </c>
      <c r="F20" s="19" t="s">
        <v>1</v>
      </c>
      <c r="G20" s="20" t="s">
        <v>2</v>
      </c>
      <c r="H20" s="21" t="s">
        <v>50</v>
      </c>
      <c r="I20" s="20" t="s">
        <v>0</v>
      </c>
      <c r="J20" s="19" t="s">
        <v>51</v>
      </c>
      <c r="K20" s="22" t="s">
        <v>10</v>
      </c>
      <c r="L20" s="52" t="s">
        <v>52</v>
      </c>
      <c r="M20" s="71" t="s">
        <v>29</v>
      </c>
      <c r="N20" s="71" t="s">
        <v>30</v>
      </c>
      <c r="O20" s="71" t="s">
        <v>53</v>
      </c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</row>
    <row r="21" spans="1:83" s="2" customFormat="1" ht="12.75" customHeight="1" x14ac:dyDescent="0.25">
      <c r="A21" s="56"/>
      <c r="B21" s="56"/>
      <c r="C21" s="4"/>
      <c r="D21" s="12"/>
      <c r="E21" s="10"/>
      <c r="F21" s="12"/>
      <c r="G21" s="33"/>
      <c r="H21" s="32"/>
      <c r="I21" s="33"/>
      <c r="J21" s="4"/>
      <c r="K21" s="34"/>
      <c r="L21" s="35"/>
      <c r="M21" s="35"/>
      <c r="N21" s="35"/>
      <c r="O21" s="35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</row>
    <row r="22" spans="1:83" ht="12.75" customHeight="1" x14ac:dyDescent="0.25">
      <c r="B22" s="56"/>
      <c r="D22" s="95" t="s">
        <v>113</v>
      </c>
      <c r="E22" s="10"/>
      <c r="F22" s="12"/>
      <c r="G22" s="33"/>
      <c r="H22" s="10"/>
      <c r="I22" s="4"/>
      <c r="J22" s="138"/>
      <c r="K22" s="139"/>
      <c r="L22" s="35"/>
      <c r="M22" s="35"/>
      <c r="N22" s="35"/>
      <c r="O22" s="35"/>
    </row>
    <row r="23" spans="1:83" ht="12.75" customHeight="1" x14ac:dyDescent="0.25">
      <c r="B23" s="56"/>
      <c r="D23" s="2"/>
      <c r="E23" s="10"/>
      <c r="F23" s="12"/>
      <c r="G23" s="33"/>
      <c r="H23" s="10"/>
      <c r="I23" s="4"/>
      <c r="J23" s="138"/>
      <c r="K23" s="139"/>
      <c r="L23" s="35"/>
      <c r="M23" s="35"/>
      <c r="N23" s="35"/>
      <c r="O23" s="35"/>
    </row>
    <row r="24" spans="1:83" s="2" customFormat="1" ht="12.75" customHeight="1" x14ac:dyDescent="0.25">
      <c r="A24" s="110"/>
      <c r="B24" s="99" t="s">
        <v>114</v>
      </c>
      <c r="C24" s="140" t="s">
        <v>1266</v>
      </c>
      <c r="D24" s="12" t="s">
        <v>1267</v>
      </c>
      <c r="E24" s="107"/>
      <c r="F24" s="12" t="s">
        <v>116</v>
      </c>
      <c r="G24" s="116">
        <f t="shared" ref="G24:G55" si="0">I24*(1-J24)</f>
        <v>16.2</v>
      </c>
      <c r="H24" s="134">
        <f t="shared" ref="H24:H55" si="1">E24*G24</f>
        <v>0</v>
      </c>
      <c r="I24" s="116">
        <v>16.2</v>
      </c>
      <c r="J24" s="117">
        <f>G$16/100</f>
        <v>0</v>
      </c>
      <c r="K24" s="118">
        <v>1.5</v>
      </c>
      <c r="L24" s="35">
        <f t="shared" ref="L24:L55" si="2">E24*K24</f>
        <v>0</v>
      </c>
      <c r="M24" s="54">
        <v>18592648524592</v>
      </c>
      <c r="N24" s="4">
        <v>4</v>
      </c>
      <c r="O24" s="35">
        <v>73181595</v>
      </c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</row>
    <row r="25" spans="1:83" s="2" customFormat="1" ht="12.75" customHeight="1" x14ac:dyDescent="0.25">
      <c r="A25" s="56"/>
      <c r="B25" s="99" t="s">
        <v>114</v>
      </c>
      <c r="C25" s="111" t="s">
        <v>118</v>
      </c>
      <c r="D25" s="12" t="s">
        <v>1268</v>
      </c>
      <c r="E25" s="107"/>
      <c r="F25" s="12" t="s">
        <v>116</v>
      </c>
      <c r="G25" s="116">
        <f t="shared" si="0"/>
        <v>1.72</v>
      </c>
      <c r="H25" s="134">
        <f t="shared" si="1"/>
        <v>0</v>
      </c>
      <c r="I25" s="116">
        <v>1.72</v>
      </c>
      <c r="J25" s="117">
        <f>G$16/100</f>
        <v>0</v>
      </c>
      <c r="K25" s="118">
        <v>0.152</v>
      </c>
      <c r="L25" s="35">
        <f t="shared" si="2"/>
        <v>0</v>
      </c>
      <c r="M25" s="54">
        <v>18592648521362</v>
      </c>
      <c r="N25" s="4">
        <v>4</v>
      </c>
      <c r="O25" s="35">
        <v>73181491</v>
      </c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</row>
    <row r="26" spans="1:83" s="2" customFormat="1" ht="12.75" customHeight="1" x14ac:dyDescent="0.2">
      <c r="A26" s="112"/>
      <c r="B26" s="120" t="s">
        <v>114</v>
      </c>
      <c r="C26" s="115" t="s">
        <v>1779</v>
      </c>
      <c r="D26" s="53" t="s">
        <v>1780</v>
      </c>
      <c r="E26" s="107"/>
      <c r="F26" s="12" t="s">
        <v>121</v>
      </c>
      <c r="G26" s="116">
        <f t="shared" si="0"/>
        <v>15</v>
      </c>
      <c r="H26" s="134">
        <f t="shared" si="1"/>
        <v>0</v>
      </c>
      <c r="I26" s="116">
        <v>15</v>
      </c>
      <c r="J26" s="117">
        <f t="shared" ref="J26:J60" si="3">G$17/100</f>
        <v>0</v>
      </c>
      <c r="K26" s="104">
        <v>2.2799999999999998</v>
      </c>
      <c r="L26" s="54">
        <f t="shared" si="2"/>
        <v>0</v>
      </c>
      <c r="M26" s="54">
        <v>8434453104473</v>
      </c>
      <c r="N26" s="55">
        <v>7</v>
      </c>
      <c r="O26" s="54">
        <v>73089059</v>
      </c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</row>
    <row r="27" spans="1:83" s="2" customFormat="1" ht="12.75" customHeight="1" x14ac:dyDescent="0.2">
      <c r="A27" s="110"/>
      <c r="B27" s="120" t="s">
        <v>114</v>
      </c>
      <c r="C27" s="115" t="s">
        <v>1781</v>
      </c>
      <c r="D27" s="53" t="s">
        <v>1782</v>
      </c>
      <c r="E27" s="107"/>
      <c r="F27" s="12" t="s">
        <v>121</v>
      </c>
      <c r="G27" s="116">
        <f t="shared" si="0"/>
        <v>15.68</v>
      </c>
      <c r="H27" s="134">
        <f t="shared" si="1"/>
        <v>0</v>
      </c>
      <c r="I27" s="116">
        <v>15.68</v>
      </c>
      <c r="J27" s="117">
        <f t="shared" si="3"/>
        <v>0</v>
      </c>
      <c r="K27" s="104">
        <v>2.37</v>
      </c>
      <c r="L27" s="54">
        <f t="shared" si="2"/>
        <v>0</v>
      </c>
      <c r="M27" s="54">
        <v>8434453104480</v>
      </c>
      <c r="N27" s="55">
        <v>7</v>
      </c>
      <c r="O27" s="54">
        <v>73089059</v>
      </c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</row>
    <row r="28" spans="1:83" s="2" customFormat="1" ht="12.75" customHeight="1" x14ac:dyDescent="0.2">
      <c r="A28" s="110"/>
      <c r="B28" s="120" t="s">
        <v>114</v>
      </c>
      <c r="C28" s="115" t="s">
        <v>1783</v>
      </c>
      <c r="D28" s="53" t="s">
        <v>1784</v>
      </c>
      <c r="E28" s="107"/>
      <c r="F28" s="12" t="s">
        <v>121</v>
      </c>
      <c r="G28" s="116">
        <f t="shared" si="0"/>
        <v>16.8</v>
      </c>
      <c r="H28" s="134">
        <f t="shared" si="1"/>
        <v>0</v>
      </c>
      <c r="I28" s="116">
        <v>16.8</v>
      </c>
      <c r="J28" s="117">
        <f t="shared" si="3"/>
        <v>0</v>
      </c>
      <c r="K28" s="104">
        <v>2.5299999999999998</v>
      </c>
      <c r="L28" s="54">
        <f t="shared" si="2"/>
        <v>0</v>
      </c>
      <c r="M28" s="54">
        <v>8434453104497</v>
      </c>
      <c r="N28" s="55">
        <v>7</v>
      </c>
      <c r="O28" s="54">
        <v>73089059</v>
      </c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</row>
    <row r="29" spans="1:83" s="2" customFormat="1" ht="12.75" customHeight="1" x14ac:dyDescent="0.2">
      <c r="A29" s="110"/>
      <c r="B29" s="120" t="s">
        <v>114</v>
      </c>
      <c r="C29" s="115" t="s">
        <v>1785</v>
      </c>
      <c r="D29" s="53" t="s">
        <v>1786</v>
      </c>
      <c r="E29" s="107"/>
      <c r="F29" s="12" t="s">
        <v>121</v>
      </c>
      <c r="G29" s="116">
        <f t="shared" si="0"/>
        <v>19.48</v>
      </c>
      <c r="H29" s="134">
        <f t="shared" si="1"/>
        <v>0</v>
      </c>
      <c r="I29" s="116">
        <v>19.48</v>
      </c>
      <c r="J29" s="117">
        <f t="shared" si="3"/>
        <v>0</v>
      </c>
      <c r="K29" s="104">
        <v>3</v>
      </c>
      <c r="L29" s="54">
        <f t="shared" si="2"/>
        <v>0</v>
      </c>
      <c r="M29" s="54">
        <v>8434453104503</v>
      </c>
      <c r="N29" s="55">
        <v>7</v>
      </c>
      <c r="O29" s="54">
        <v>73089059</v>
      </c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</row>
    <row r="30" spans="1:83" s="2" customFormat="1" ht="12.75" customHeight="1" x14ac:dyDescent="0.2">
      <c r="A30" s="110"/>
      <c r="B30" s="120" t="s">
        <v>114</v>
      </c>
      <c r="C30" s="115" t="s">
        <v>1787</v>
      </c>
      <c r="D30" s="53" t="s">
        <v>1788</v>
      </c>
      <c r="E30" s="107"/>
      <c r="F30" s="12" t="s">
        <v>121</v>
      </c>
      <c r="G30" s="116">
        <f t="shared" si="0"/>
        <v>21.04</v>
      </c>
      <c r="H30" s="134">
        <f t="shared" si="1"/>
        <v>0</v>
      </c>
      <c r="I30" s="116">
        <v>21.04</v>
      </c>
      <c r="J30" s="117">
        <f t="shared" si="3"/>
        <v>0</v>
      </c>
      <c r="K30" s="104">
        <v>3.24</v>
      </c>
      <c r="L30" s="54">
        <f t="shared" si="2"/>
        <v>0</v>
      </c>
      <c r="M30" s="54">
        <v>8434453104510</v>
      </c>
      <c r="N30" s="55">
        <v>7</v>
      </c>
      <c r="O30" s="54">
        <v>73089059</v>
      </c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</row>
    <row r="31" spans="1:83" s="2" customFormat="1" ht="12.75" customHeight="1" x14ac:dyDescent="0.2">
      <c r="A31" s="110"/>
      <c r="B31" s="120" t="s">
        <v>114</v>
      </c>
      <c r="C31" s="115" t="s">
        <v>1789</v>
      </c>
      <c r="D31" s="53" t="s">
        <v>1790</v>
      </c>
      <c r="E31" s="107"/>
      <c r="F31" s="12" t="s">
        <v>121</v>
      </c>
      <c r="G31" s="116">
        <f t="shared" si="0"/>
        <v>23.56</v>
      </c>
      <c r="H31" s="134">
        <f t="shared" si="1"/>
        <v>0</v>
      </c>
      <c r="I31" s="116">
        <v>23.56</v>
      </c>
      <c r="J31" s="117">
        <f t="shared" si="3"/>
        <v>0</v>
      </c>
      <c r="K31" s="104">
        <v>3.8</v>
      </c>
      <c r="L31" s="54">
        <f t="shared" si="2"/>
        <v>0</v>
      </c>
      <c r="M31" s="54">
        <v>8434453104596</v>
      </c>
      <c r="N31" s="55">
        <v>7</v>
      </c>
      <c r="O31" s="54">
        <v>73089059</v>
      </c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</row>
    <row r="32" spans="1:83" s="2" customFormat="1" ht="12.75" customHeight="1" x14ac:dyDescent="0.2">
      <c r="A32" s="110"/>
      <c r="B32" s="120" t="s">
        <v>114</v>
      </c>
      <c r="C32" s="115" t="s">
        <v>1791</v>
      </c>
      <c r="D32" s="53" t="s">
        <v>1792</v>
      </c>
      <c r="E32" s="107"/>
      <c r="F32" s="12" t="s">
        <v>121</v>
      </c>
      <c r="G32" s="116">
        <f t="shared" si="0"/>
        <v>24.2</v>
      </c>
      <c r="H32" s="134">
        <f t="shared" si="1"/>
        <v>0</v>
      </c>
      <c r="I32" s="116">
        <v>24.2</v>
      </c>
      <c r="J32" s="117">
        <f t="shared" si="3"/>
        <v>0</v>
      </c>
      <c r="K32" s="104">
        <v>3.88</v>
      </c>
      <c r="L32" s="54">
        <f t="shared" si="2"/>
        <v>0</v>
      </c>
      <c r="M32" s="54">
        <v>8434453104602</v>
      </c>
      <c r="N32" s="55">
        <v>7</v>
      </c>
      <c r="O32" s="54">
        <v>73089059</v>
      </c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</row>
    <row r="33" spans="1:78" s="2" customFormat="1" ht="12.75" customHeight="1" x14ac:dyDescent="0.2">
      <c r="A33" s="110"/>
      <c r="B33" s="120" t="s">
        <v>114</v>
      </c>
      <c r="C33" s="115" t="s">
        <v>1793</v>
      </c>
      <c r="D33" s="53" t="s">
        <v>1794</v>
      </c>
      <c r="E33" s="107"/>
      <c r="F33" s="12" t="s">
        <v>121</v>
      </c>
      <c r="G33" s="116">
        <f t="shared" si="0"/>
        <v>25.44</v>
      </c>
      <c r="H33" s="134">
        <f t="shared" si="1"/>
        <v>0</v>
      </c>
      <c r="I33" s="116">
        <v>25.44</v>
      </c>
      <c r="J33" s="117">
        <f t="shared" si="3"/>
        <v>0</v>
      </c>
      <c r="K33" s="104">
        <v>4.05</v>
      </c>
      <c r="L33" s="54">
        <f t="shared" si="2"/>
        <v>0</v>
      </c>
      <c r="M33" s="54">
        <v>8434453104619</v>
      </c>
      <c r="N33" s="55">
        <v>7</v>
      </c>
      <c r="O33" s="54">
        <v>73089059</v>
      </c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</row>
    <row r="34" spans="1:78" s="2" customFormat="1" ht="12.75" customHeight="1" x14ac:dyDescent="0.2">
      <c r="A34" s="110"/>
      <c r="B34" s="120" t="s">
        <v>114</v>
      </c>
      <c r="C34" s="115" t="s">
        <v>1795</v>
      </c>
      <c r="D34" s="53" t="s">
        <v>1796</v>
      </c>
      <c r="E34" s="107"/>
      <c r="F34" s="12" t="s">
        <v>121</v>
      </c>
      <c r="G34" s="116">
        <f t="shared" si="0"/>
        <v>28.64</v>
      </c>
      <c r="H34" s="134">
        <f t="shared" si="1"/>
        <v>0</v>
      </c>
      <c r="I34" s="116">
        <v>28.64</v>
      </c>
      <c r="J34" s="117">
        <f t="shared" si="3"/>
        <v>0</v>
      </c>
      <c r="K34" s="104">
        <v>4.5199999999999996</v>
      </c>
      <c r="L34" s="54">
        <f t="shared" si="2"/>
        <v>0</v>
      </c>
      <c r="M34" s="54">
        <v>8434453104626</v>
      </c>
      <c r="N34" s="55">
        <v>7</v>
      </c>
      <c r="O34" s="54">
        <v>73089059</v>
      </c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</row>
    <row r="35" spans="1:78" s="2" customFormat="1" ht="12.75" customHeight="1" x14ac:dyDescent="0.2">
      <c r="A35" s="110"/>
      <c r="B35" s="120" t="s">
        <v>114</v>
      </c>
      <c r="C35" s="115" t="s">
        <v>1797</v>
      </c>
      <c r="D35" s="53" t="s">
        <v>1798</v>
      </c>
      <c r="E35" s="107"/>
      <c r="F35" s="12" t="s">
        <v>121</v>
      </c>
      <c r="G35" s="116">
        <f t="shared" si="0"/>
        <v>30.56</v>
      </c>
      <c r="H35" s="134">
        <f t="shared" si="1"/>
        <v>0</v>
      </c>
      <c r="I35" s="116">
        <v>30.56</v>
      </c>
      <c r="J35" s="117">
        <f t="shared" si="3"/>
        <v>0</v>
      </c>
      <c r="K35" s="104">
        <v>4.76</v>
      </c>
      <c r="L35" s="54">
        <f t="shared" si="2"/>
        <v>0</v>
      </c>
      <c r="M35" s="54">
        <v>8434453104633</v>
      </c>
      <c r="N35" s="55">
        <v>7</v>
      </c>
      <c r="O35" s="54">
        <v>73089059</v>
      </c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</row>
    <row r="36" spans="1:78" s="2" customFormat="1" ht="12.75" customHeight="1" x14ac:dyDescent="0.25">
      <c r="A36" s="110"/>
      <c r="C36" s="115" t="s">
        <v>1269</v>
      </c>
      <c r="D36" s="109" t="s">
        <v>1270</v>
      </c>
      <c r="E36" s="107"/>
      <c r="F36" s="12" t="s">
        <v>121</v>
      </c>
      <c r="G36" s="116">
        <f t="shared" si="0"/>
        <v>16.2</v>
      </c>
      <c r="H36" s="134">
        <f t="shared" si="1"/>
        <v>0</v>
      </c>
      <c r="I36" s="116">
        <v>16.2</v>
      </c>
      <c r="J36" s="117">
        <f t="shared" si="3"/>
        <v>0</v>
      </c>
      <c r="K36" s="118">
        <v>2.238</v>
      </c>
      <c r="L36" s="35">
        <f t="shared" si="2"/>
        <v>0</v>
      </c>
      <c r="M36" s="54">
        <v>8434453225581</v>
      </c>
      <c r="N36" s="35">
        <v>7</v>
      </c>
      <c r="O36" s="35">
        <v>73089059</v>
      </c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</row>
    <row r="37" spans="1:78" s="2" customFormat="1" ht="12.75" customHeight="1" x14ac:dyDescent="0.25">
      <c r="A37" s="110"/>
      <c r="C37" s="115" t="s">
        <v>1279</v>
      </c>
      <c r="D37" s="12" t="s">
        <v>1986</v>
      </c>
      <c r="E37" s="107"/>
      <c r="F37" s="12" t="s">
        <v>121</v>
      </c>
      <c r="G37" s="116">
        <f t="shared" si="0"/>
        <v>28.8</v>
      </c>
      <c r="H37" s="134">
        <f t="shared" si="1"/>
        <v>0</v>
      </c>
      <c r="I37" s="116">
        <v>28.8</v>
      </c>
      <c r="J37" s="117">
        <f t="shared" si="3"/>
        <v>0</v>
      </c>
      <c r="K37" s="118">
        <v>2.64</v>
      </c>
      <c r="L37" s="35">
        <f t="shared" si="2"/>
        <v>0</v>
      </c>
      <c r="M37" s="54">
        <v>8434453225710</v>
      </c>
      <c r="N37" s="35">
        <v>7</v>
      </c>
      <c r="O37" s="35">
        <v>73089059</v>
      </c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  <c r="AF37" s="56"/>
      <c r="AG37" s="56"/>
      <c r="AH37" s="56"/>
      <c r="AI37" s="56"/>
      <c r="AJ37" s="56"/>
      <c r="AK37" s="56"/>
      <c r="AL37" s="56"/>
      <c r="AM37" s="56"/>
      <c r="AN37" s="56"/>
      <c r="AO37" s="56"/>
      <c r="AP37" s="56"/>
      <c r="AQ37" s="56"/>
      <c r="AR37" s="56"/>
      <c r="AS37" s="56"/>
      <c r="AT37" s="56"/>
      <c r="AU37" s="56"/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</row>
    <row r="38" spans="1:78" s="2" customFormat="1" ht="12.75" customHeight="1" x14ac:dyDescent="0.25">
      <c r="A38" s="110"/>
      <c r="C38" s="115" t="s">
        <v>1271</v>
      </c>
      <c r="D38" s="109" t="s">
        <v>1272</v>
      </c>
      <c r="E38" s="107"/>
      <c r="F38" s="12" t="s">
        <v>121</v>
      </c>
      <c r="G38" s="116">
        <f t="shared" si="0"/>
        <v>16.940000000000001</v>
      </c>
      <c r="H38" s="134">
        <f t="shared" si="1"/>
        <v>0</v>
      </c>
      <c r="I38" s="116">
        <v>16.940000000000001</v>
      </c>
      <c r="J38" s="117">
        <f t="shared" si="3"/>
        <v>0</v>
      </c>
      <c r="K38" s="118">
        <v>2.3250000000000002</v>
      </c>
      <c r="L38" s="35">
        <f t="shared" si="2"/>
        <v>0</v>
      </c>
      <c r="M38" s="54">
        <v>8434453225598</v>
      </c>
      <c r="N38" s="35">
        <v>7</v>
      </c>
      <c r="O38" s="35">
        <v>73089059</v>
      </c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</row>
    <row r="39" spans="1:78" s="2" customFormat="1" ht="12.75" customHeight="1" x14ac:dyDescent="0.25">
      <c r="A39" s="110"/>
      <c r="C39" s="115" t="s">
        <v>1280</v>
      </c>
      <c r="D39" s="12" t="s">
        <v>1987</v>
      </c>
      <c r="E39" s="107"/>
      <c r="F39" s="12" t="s">
        <v>121</v>
      </c>
      <c r="G39" s="116">
        <f t="shared" si="0"/>
        <v>30.96</v>
      </c>
      <c r="H39" s="134">
        <f t="shared" si="1"/>
        <v>0</v>
      </c>
      <c r="I39" s="116">
        <v>30.96</v>
      </c>
      <c r="J39" s="117">
        <f t="shared" si="3"/>
        <v>0</v>
      </c>
      <c r="K39" s="118">
        <v>2.92</v>
      </c>
      <c r="L39" s="35">
        <f t="shared" si="2"/>
        <v>0</v>
      </c>
      <c r="M39" s="54">
        <v>8434453225727</v>
      </c>
      <c r="N39" s="35">
        <v>7</v>
      </c>
      <c r="O39" s="35">
        <v>73089059</v>
      </c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</row>
    <row r="40" spans="1:78" s="2" customFormat="1" ht="12.75" customHeight="1" x14ac:dyDescent="0.25">
      <c r="A40" s="110"/>
      <c r="C40" s="115" t="s">
        <v>1273</v>
      </c>
      <c r="D40" s="12" t="s">
        <v>1274</v>
      </c>
      <c r="E40" s="107"/>
      <c r="F40" s="12" t="s">
        <v>121</v>
      </c>
      <c r="G40" s="116">
        <f t="shared" si="0"/>
        <v>18.14</v>
      </c>
      <c r="H40" s="134">
        <f t="shared" si="1"/>
        <v>0</v>
      </c>
      <c r="I40" s="116">
        <v>18.14</v>
      </c>
      <c r="J40" s="117">
        <f t="shared" si="3"/>
        <v>0</v>
      </c>
      <c r="K40" s="118">
        <v>2.4950000000000001</v>
      </c>
      <c r="L40" s="35">
        <f t="shared" si="2"/>
        <v>0</v>
      </c>
      <c r="M40" s="54">
        <v>8434453225604</v>
      </c>
      <c r="N40" s="35">
        <v>7</v>
      </c>
      <c r="O40" s="35">
        <v>73089059</v>
      </c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</row>
    <row r="41" spans="1:78" s="2" customFormat="1" ht="12.75" customHeight="1" x14ac:dyDescent="0.25">
      <c r="A41" s="110"/>
      <c r="C41" s="115" t="s">
        <v>1281</v>
      </c>
      <c r="D41" s="12" t="s">
        <v>1988</v>
      </c>
      <c r="E41" s="107"/>
      <c r="F41" s="12" t="s">
        <v>121</v>
      </c>
      <c r="G41" s="116">
        <f t="shared" si="0"/>
        <v>34.880000000000003</v>
      </c>
      <c r="H41" s="134">
        <f t="shared" si="1"/>
        <v>0</v>
      </c>
      <c r="I41" s="116">
        <v>34.880000000000003</v>
      </c>
      <c r="J41" s="117">
        <f t="shared" si="3"/>
        <v>0</v>
      </c>
      <c r="K41" s="118">
        <v>4.05</v>
      </c>
      <c r="L41" s="35">
        <f t="shared" si="2"/>
        <v>0</v>
      </c>
      <c r="M41" s="54">
        <v>8434453225734</v>
      </c>
      <c r="N41" s="35">
        <v>7</v>
      </c>
      <c r="O41" s="35">
        <v>73089059</v>
      </c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</row>
    <row r="42" spans="1:78" s="2" customFormat="1" ht="12.75" customHeight="1" x14ac:dyDescent="0.25">
      <c r="A42" s="110"/>
      <c r="C42" s="115" t="s">
        <v>1275</v>
      </c>
      <c r="D42" s="12" t="s">
        <v>1276</v>
      </c>
      <c r="E42" s="107"/>
      <c r="F42" s="12" t="s">
        <v>121</v>
      </c>
      <c r="G42" s="116">
        <f t="shared" si="0"/>
        <v>21.04</v>
      </c>
      <c r="H42" s="134">
        <f t="shared" si="1"/>
        <v>0</v>
      </c>
      <c r="I42" s="116">
        <v>21.04</v>
      </c>
      <c r="J42" s="117">
        <f t="shared" si="3"/>
        <v>0</v>
      </c>
      <c r="K42" s="118">
        <v>3.0150000000000001</v>
      </c>
      <c r="L42" s="35">
        <f t="shared" si="2"/>
        <v>0</v>
      </c>
      <c r="M42" s="54">
        <v>8434453225611</v>
      </c>
      <c r="N42" s="35">
        <v>7</v>
      </c>
      <c r="O42" s="35">
        <v>73089059</v>
      </c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</row>
    <row r="43" spans="1:78" s="2" customFormat="1" ht="12.75" customHeight="1" x14ac:dyDescent="0.25">
      <c r="A43" s="110"/>
      <c r="C43" s="115" t="s">
        <v>1277</v>
      </c>
      <c r="D43" s="109" t="s">
        <v>1278</v>
      </c>
      <c r="E43" s="107"/>
      <c r="F43" s="12" t="s">
        <v>121</v>
      </c>
      <c r="G43" s="116">
        <f t="shared" si="0"/>
        <v>22.72</v>
      </c>
      <c r="H43" s="134">
        <f t="shared" si="1"/>
        <v>0</v>
      </c>
      <c r="I43" s="116">
        <v>22.72</v>
      </c>
      <c r="J43" s="117">
        <f t="shared" si="3"/>
        <v>0</v>
      </c>
      <c r="K43" s="118">
        <v>3.2749999999999999</v>
      </c>
      <c r="L43" s="35">
        <f t="shared" si="2"/>
        <v>0</v>
      </c>
      <c r="M43" s="54">
        <v>8434453225628</v>
      </c>
      <c r="N43" s="35">
        <v>7</v>
      </c>
      <c r="O43" s="35">
        <v>73089059</v>
      </c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</row>
    <row r="44" spans="1:78" s="2" customFormat="1" ht="12.75" customHeight="1" x14ac:dyDescent="0.25">
      <c r="A44" s="110"/>
      <c r="C44" s="115" t="s">
        <v>1282</v>
      </c>
      <c r="D44" s="109" t="s">
        <v>1283</v>
      </c>
      <c r="E44" s="107"/>
      <c r="F44" s="12" t="s">
        <v>121</v>
      </c>
      <c r="G44" s="116">
        <f t="shared" si="0"/>
        <v>25.44</v>
      </c>
      <c r="H44" s="134">
        <f t="shared" si="1"/>
        <v>0</v>
      </c>
      <c r="I44" s="116">
        <v>25.44</v>
      </c>
      <c r="J44" s="117">
        <f t="shared" si="3"/>
        <v>0</v>
      </c>
      <c r="K44" s="118">
        <v>3.7450000000000001</v>
      </c>
      <c r="L44" s="35">
        <f t="shared" si="2"/>
        <v>0</v>
      </c>
      <c r="M44" s="54">
        <v>8434453225741</v>
      </c>
      <c r="N44" s="35">
        <v>7</v>
      </c>
      <c r="O44" s="35">
        <v>73089059</v>
      </c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</row>
    <row r="45" spans="1:78" s="2" customFormat="1" ht="12.75" customHeight="1" x14ac:dyDescent="0.25">
      <c r="A45" s="110"/>
      <c r="C45" s="115" t="s">
        <v>1284</v>
      </c>
      <c r="D45" s="109" t="s">
        <v>1285</v>
      </c>
      <c r="E45" s="107"/>
      <c r="F45" s="12" t="s">
        <v>121</v>
      </c>
      <c r="G45" s="116">
        <f t="shared" si="0"/>
        <v>26.14</v>
      </c>
      <c r="H45" s="134">
        <f t="shared" si="1"/>
        <v>0</v>
      </c>
      <c r="I45" s="116">
        <v>26.14</v>
      </c>
      <c r="J45" s="117">
        <f t="shared" si="3"/>
        <v>0</v>
      </c>
      <c r="K45" s="118">
        <v>3.8319999999999999</v>
      </c>
      <c r="L45" s="35">
        <f t="shared" si="2"/>
        <v>0</v>
      </c>
      <c r="M45" s="54">
        <v>8434453225758</v>
      </c>
      <c r="N45" s="35">
        <v>7</v>
      </c>
      <c r="O45" s="35">
        <v>73089059</v>
      </c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</row>
    <row r="46" spans="1:78" s="2" customFormat="1" ht="12.75" customHeight="1" x14ac:dyDescent="0.25">
      <c r="A46" s="110"/>
      <c r="C46" s="115" t="s">
        <v>1286</v>
      </c>
      <c r="D46" s="109" t="s">
        <v>1287</v>
      </c>
      <c r="E46" s="107"/>
      <c r="F46" s="12" t="s">
        <v>121</v>
      </c>
      <c r="G46" s="116">
        <f t="shared" si="0"/>
        <v>27.48</v>
      </c>
      <c r="H46" s="134">
        <f t="shared" si="1"/>
        <v>0</v>
      </c>
      <c r="I46" s="116">
        <v>27.48</v>
      </c>
      <c r="J46" s="117">
        <f t="shared" si="3"/>
        <v>0</v>
      </c>
      <c r="K46" s="118">
        <v>4.0019999999999998</v>
      </c>
      <c r="L46" s="35">
        <f t="shared" si="2"/>
        <v>0</v>
      </c>
      <c r="M46" s="54">
        <v>8434453225765</v>
      </c>
      <c r="N46" s="35">
        <v>7</v>
      </c>
      <c r="O46" s="35">
        <v>73089059</v>
      </c>
      <c r="P46" s="56"/>
      <c r="Q46" s="56"/>
      <c r="R46" s="56"/>
      <c r="S46" s="56"/>
      <c r="T46" s="56"/>
      <c r="U46" s="56"/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</row>
    <row r="47" spans="1:78" s="2" customFormat="1" ht="12.75" customHeight="1" x14ac:dyDescent="0.25">
      <c r="A47" s="110"/>
      <c r="C47" s="115" t="s">
        <v>1288</v>
      </c>
      <c r="D47" s="109" t="s">
        <v>1289</v>
      </c>
      <c r="E47" s="107"/>
      <c r="F47" s="12" t="s">
        <v>121</v>
      </c>
      <c r="G47" s="116">
        <f t="shared" si="0"/>
        <v>30.94</v>
      </c>
      <c r="H47" s="134">
        <f t="shared" si="1"/>
        <v>0</v>
      </c>
      <c r="I47" s="116">
        <v>30.94</v>
      </c>
      <c r="J47" s="117">
        <f t="shared" si="3"/>
        <v>0</v>
      </c>
      <c r="K47" s="118">
        <v>4.5220000000000002</v>
      </c>
      <c r="L47" s="35">
        <f t="shared" si="2"/>
        <v>0</v>
      </c>
      <c r="M47" s="54">
        <v>8434453225772</v>
      </c>
      <c r="N47" s="35">
        <v>7</v>
      </c>
      <c r="O47" s="35">
        <v>73089059</v>
      </c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</row>
    <row r="48" spans="1:78" s="2" customFormat="1" ht="12.75" customHeight="1" x14ac:dyDescent="0.25">
      <c r="A48" s="110"/>
      <c r="C48" s="115" t="s">
        <v>1290</v>
      </c>
      <c r="D48" s="109" t="s">
        <v>1291</v>
      </c>
      <c r="E48" s="107"/>
      <c r="F48" s="12" t="s">
        <v>121</v>
      </c>
      <c r="G48" s="116">
        <f t="shared" si="0"/>
        <v>33</v>
      </c>
      <c r="H48" s="134">
        <f t="shared" si="1"/>
        <v>0</v>
      </c>
      <c r="I48" s="116">
        <v>33</v>
      </c>
      <c r="J48" s="117">
        <f t="shared" si="3"/>
        <v>0</v>
      </c>
      <c r="K48" s="118">
        <v>4.782</v>
      </c>
      <c r="L48" s="35">
        <f t="shared" si="2"/>
        <v>0</v>
      </c>
      <c r="M48" s="54">
        <v>8434453225789</v>
      </c>
      <c r="N48" s="35">
        <v>7</v>
      </c>
      <c r="O48" s="35">
        <v>73089059</v>
      </c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</row>
    <row r="49" spans="1:78" s="2" customFormat="1" ht="12.75" customHeight="1" x14ac:dyDescent="0.25">
      <c r="A49" s="110"/>
      <c r="B49" s="99" t="s">
        <v>114</v>
      </c>
      <c r="C49" s="115" t="s">
        <v>1864</v>
      </c>
      <c r="D49" s="12" t="s">
        <v>1869</v>
      </c>
      <c r="E49" s="107"/>
      <c r="F49" s="12" t="s">
        <v>222</v>
      </c>
      <c r="G49" s="116">
        <f t="shared" si="0"/>
        <v>2.2400000000000002</v>
      </c>
      <c r="H49" s="134">
        <f t="shared" si="1"/>
        <v>0</v>
      </c>
      <c r="I49" s="116">
        <v>2.2400000000000002</v>
      </c>
      <c r="J49" s="117">
        <f t="shared" si="3"/>
        <v>0</v>
      </c>
      <c r="K49" s="118">
        <v>0.08</v>
      </c>
      <c r="L49" s="35">
        <f t="shared" si="2"/>
        <v>0</v>
      </c>
      <c r="M49" s="35">
        <v>8434453106545</v>
      </c>
      <c r="N49" s="35">
        <v>7</v>
      </c>
      <c r="O49" s="35">
        <v>73089059</v>
      </c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6"/>
      <c r="AC49" s="56"/>
      <c r="AD49" s="56"/>
      <c r="AE49" s="56"/>
      <c r="AF49" s="56"/>
      <c r="AG49" s="56"/>
      <c r="AH49" s="56"/>
      <c r="AI49" s="56"/>
      <c r="AJ49" s="56"/>
      <c r="AK49" s="56"/>
      <c r="AL49" s="56"/>
      <c r="AM49" s="56"/>
      <c r="AN49" s="56"/>
      <c r="AO49" s="56"/>
      <c r="AP49" s="56"/>
      <c r="AQ49" s="56"/>
      <c r="AR49" s="56"/>
      <c r="AS49" s="56"/>
      <c r="AT49" s="56"/>
      <c r="AU49" s="56"/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</row>
    <row r="50" spans="1:78" s="2" customFormat="1" ht="12.75" customHeight="1" x14ac:dyDescent="0.2">
      <c r="A50" s="110"/>
      <c r="B50" s="120" t="s">
        <v>114</v>
      </c>
      <c r="C50" s="115" t="s">
        <v>1799</v>
      </c>
      <c r="D50" s="53" t="s">
        <v>1870</v>
      </c>
      <c r="E50" s="107"/>
      <c r="F50" s="12" t="s">
        <v>222</v>
      </c>
      <c r="G50" s="116">
        <f t="shared" si="0"/>
        <v>3.1</v>
      </c>
      <c r="H50" s="134">
        <f t="shared" si="1"/>
        <v>0</v>
      </c>
      <c r="I50" s="116">
        <v>3.1</v>
      </c>
      <c r="J50" s="117">
        <f t="shared" si="3"/>
        <v>0</v>
      </c>
      <c r="K50" s="104">
        <v>0.2</v>
      </c>
      <c r="L50" s="54">
        <f t="shared" si="2"/>
        <v>0</v>
      </c>
      <c r="M50" s="54">
        <v>8434453106552</v>
      </c>
      <c r="N50" s="54">
        <v>7</v>
      </c>
      <c r="O50" s="54">
        <v>73089059</v>
      </c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</row>
    <row r="51" spans="1:78" s="2" customFormat="1" ht="12.75" customHeight="1" x14ac:dyDescent="0.25">
      <c r="A51" s="110"/>
      <c r="B51" s="99" t="s">
        <v>114</v>
      </c>
      <c r="C51" s="115" t="s">
        <v>1865</v>
      </c>
      <c r="D51" s="12" t="s">
        <v>1866</v>
      </c>
      <c r="E51" s="107"/>
      <c r="F51" s="12" t="s">
        <v>222</v>
      </c>
      <c r="G51" s="116">
        <f t="shared" si="0"/>
        <v>4.9800000000000004</v>
      </c>
      <c r="H51" s="134">
        <f t="shared" si="1"/>
        <v>0</v>
      </c>
      <c r="I51" s="116">
        <v>4.9800000000000004</v>
      </c>
      <c r="J51" s="117">
        <f t="shared" si="3"/>
        <v>0</v>
      </c>
      <c r="K51" s="118">
        <v>0.14000000000000001</v>
      </c>
      <c r="L51" s="35">
        <f t="shared" si="2"/>
        <v>0</v>
      </c>
      <c r="M51" s="35">
        <v>8434453106569</v>
      </c>
      <c r="N51" s="35">
        <v>7</v>
      </c>
      <c r="O51" s="35">
        <v>73089059</v>
      </c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</row>
    <row r="52" spans="1:78" s="2" customFormat="1" ht="12.75" customHeight="1" x14ac:dyDescent="0.2">
      <c r="A52" s="110"/>
      <c r="B52" s="120" t="s">
        <v>114</v>
      </c>
      <c r="C52" s="115" t="s">
        <v>1800</v>
      </c>
      <c r="D52" s="53" t="s">
        <v>1801</v>
      </c>
      <c r="E52" s="107"/>
      <c r="F52" s="12" t="s">
        <v>222</v>
      </c>
      <c r="G52" s="116">
        <f t="shared" si="0"/>
        <v>5.08</v>
      </c>
      <c r="H52" s="134">
        <f t="shared" si="1"/>
        <v>0</v>
      </c>
      <c r="I52" s="116">
        <v>5.08</v>
      </c>
      <c r="J52" s="117">
        <f t="shared" si="3"/>
        <v>0</v>
      </c>
      <c r="K52" s="104">
        <v>0.34</v>
      </c>
      <c r="L52" s="54">
        <f t="shared" si="2"/>
        <v>0</v>
      </c>
      <c r="M52" s="54">
        <v>8434453106576</v>
      </c>
      <c r="N52" s="54">
        <v>7</v>
      </c>
      <c r="O52" s="54">
        <v>73089059</v>
      </c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</row>
    <row r="53" spans="1:78" s="2" customFormat="1" ht="12.75" customHeight="1" x14ac:dyDescent="0.25">
      <c r="A53" s="110"/>
      <c r="B53" s="99" t="s">
        <v>114</v>
      </c>
      <c r="C53" s="115" t="s">
        <v>1867</v>
      </c>
      <c r="D53" s="12" t="s">
        <v>1868</v>
      </c>
      <c r="E53" s="107"/>
      <c r="F53" s="12" t="s">
        <v>222</v>
      </c>
      <c r="G53" s="116">
        <f t="shared" si="0"/>
        <v>2.76</v>
      </c>
      <c r="H53" s="134">
        <f t="shared" si="1"/>
        <v>0</v>
      </c>
      <c r="I53" s="116">
        <v>2.76</v>
      </c>
      <c r="J53" s="117">
        <f t="shared" si="3"/>
        <v>0</v>
      </c>
      <c r="K53" s="118">
        <v>0.13</v>
      </c>
      <c r="L53" s="35">
        <f t="shared" si="2"/>
        <v>0</v>
      </c>
      <c r="M53" s="35">
        <v>8434453106583</v>
      </c>
      <c r="N53" s="35">
        <v>7</v>
      </c>
      <c r="O53" s="35">
        <v>73089059</v>
      </c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</row>
    <row r="54" spans="1:78" s="2" customFormat="1" ht="12.75" customHeight="1" x14ac:dyDescent="0.2">
      <c r="A54" s="110"/>
      <c r="B54" s="120" t="s">
        <v>114</v>
      </c>
      <c r="C54" s="115" t="s">
        <v>1802</v>
      </c>
      <c r="D54" s="53" t="s">
        <v>1803</v>
      </c>
      <c r="E54" s="107"/>
      <c r="F54" s="12" t="s">
        <v>222</v>
      </c>
      <c r="G54" s="116">
        <f t="shared" si="0"/>
        <v>3.56</v>
      </c>
      <c r="H54" s="134">
        <f t="shared" si="1"/>
        <v>0</v>
      </c>
      <c r="I54" s="116">
        <v>3.56</v>
      </c>
      <c r="J54" s="117">
        <f t="shared" si="3"/>
        <v>0</v>
      </c>
      <c r="K54" s="104">
        <v>0.3</v>
      </c>
      <c r="L54" s="54">
        <f t="shared" si="2"/>
        <v>0</v>
      </c>
      <c r="M54" s="54">
        <v>8434453106590</v>
      </c>
      <c r="N54" s="55">
        <v>7</v>
      </c>
      <c r="O54" s="54">
        <v>73089059</v>
      </c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</row>
    <row r="55" spans="1:78" s="2" customFormat="1" ht="12.75" customHeight="1" x14ac:dyDescent="0.25">
      <c r="A55" s="110"/>
      <c r="C55" s="115" t="s">
        <v>1292</v>
      </c>
      <c r="D55" s="109" t="s">
        <v>1293</v>
      </c>
      <c r="E55" s="107"/>
      <c r="F55" s="12" t="s">
        <v>222</v>
      </c>
      <c r="G55" s="116">
        <f t="shared" si="0"/>
        <v>2.2400000000000002</v>
      </c>
      <c r="H55" s="134">
        <f t="shared" si="1"/>
        <v>0</v>
      </c>
      <c r="I55" s="116">
        <v>2.2400000000000002</v>
      </c>
      <c r="J55" s="117">
        <f t="shared" si="3"/>
        <v>0</v>
      </c>
      <c r="K55" s="118">
        <v>9.6000000000000002E-2</v>
      </c>
      <c r="L55" s="35">
        <f t="shared" si="2"/>
        <v>0</v>
      </c>
      <c r="M55" s="54">
        <v>8592648527701</v>
      </c>
      <c r="N55" s="35">
        <v>7</v>
      </c>
      <c r="O55" s="35">
        <v>73089059</v>
      </c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</row>
    <row r="56" spans="1:78" s="2" customFormat="1" ht="12.75" customHeight="1" x14ac:dyDescent="0.25">
      <c r="A56" s="110"/>
      <c r="C56" s="115" t="s">
        <v>1294</v>
      </c>
      <c r="D56" s="12" t="s">
        <v>1295</v>
      </c>
      <c r="E56" s="107"/>
      <c r="F56" s="12" t="s">
        <v>222</v>
      </c>
      <c r="G56" s="116">
        <f t="shared" ref="G56:G87" si="4">I56*(1-J56)</f>
        <v>3.1</v>
      </c>
      <c r="H56" s="134">
        <f t="shared" ref="H56:H87" si="5">E56*G56</f>
        <v>0</v>
      </c>
      <c r="I56" s="116">
        <v>3.1</v>
      </c>
      <c r="J56" s="117">
        <f t="shared" si="3"/>
        <v>0</v>
      </c>
      <c r="K56" s="118">
        <v>0.14899999999999999</v>
      </c>
      <c r="L56" s="35">
        <f t="shared" ref="L56:L87" si="6">E56*K56</f>
        <v>0</v>
      </c>
      <c r="M56" s="54">
        <v>8434453238284</v>
      </c>
      <c r="N56" s="35">
        <v>7</v>
      </c>
      <c r="O56" s="35">
        <v>73089059</v>
      </c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</row>
    <row r="57" spans="1:78" s="2" customFormat="1" ht="12.75" customHeight="1" x14ac:dyDescent="0.25">
      <c r="A57" s="110"/>
      <c r="C57" s="115" t="s">
        <v>1296</v>
      </c>
      <c r="D57" s="109" t="s">
        <v>1297</v>
      </c>
      <c r="E57" s="107"/>
      <c r="F57" s="12" t="s">
        <v>222</v>
      </c>
      <c r="G57" s="116">
        <f t="shared" si="4"/>
        <v>4.9800000000000004</v>
      </c>
      <c r="H57" s="134">
        <f t="shared" si="5"/>
        <v>0</v>
      </c>
      <c r="I57" s="116">
        <v>4.9800000000000004</v>
      </c>
      <c r="J57" s="117">
        <f t="shared" si="3"/>
        <v>0</v>
      </c>
      <c r="K57" s="118">
        <v>0.17100000000000001</v>
      </c>
      <c r="L57" s="35">
        <f t="shared" si="6"/>
        <v>0</v>
      </c>
      <c r="M57" s="54">
        <v>8592648527718</v>
      </c>
      <c r="N57" s="35">
        <v>7</v>
      </c>
      <c r="O57" s="35">
        <v>73089059</v>
      </c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</row>
    <row r="58" spans="1:78" s="2" customFormat="1" ht="12.75" customHeight="1" x14ac:dyDescent="0.25">
      <c r="A58" s="110"/>
      <c r="C58" s="115" t="s">
        <v>1298</v>
      </c>
      <c r="D58" s="12" t="s">
        <v>1299</v>
      </c>
      <c r="E58" s="107"/>
      <c r="F58" s="12" t="s">
        <v>222</v>
      </c>
      <c r="G58" s="116">
        <f t="shared" si="4"/>
        <v>5.08</v>
      </c>
      <c r="H58" s="134">
        <f t="shared" si="5"/>
        <v>0</v>
      </c>
      <c r="I58" s="116">
        <v>5.08</v>
      </c>
      <c r="J58" s="117">
        <f t="shared" si="3"/>
        <v>0</v>
      </c>
      <c r="K58" s="118">
        <v>0.14899999999999999</v>
      </c>
      <c r="L58" s="35">
        <f t="shared" si="6"/>
        <v>0</v>
      </c>
      <c r="M58" s="54">
        <v>8434453238277</v>
      </c>
      <c r="N58" s="35">
        <v>7</v>
      </c>
      <c r="O58" s="35">
        <v>73089059</v>
      </c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</row>
    <row r="59" spans="1:78" s="2" customFormat="1" ht="12.75" customHeight="1" x14ac:dyDescent="0.25">
      <c r="A59" s="110"/>
      <c r="C59" s="115" t="s">
        <v>1300</v>
      </c>
      <c r="D59" s="109" t="s">
        <v>1301</v>
      </c>
      <c r="E59" s="107"/>
      <c r="F59" s="12" t="s">
        <v>222</v>
      </c>
      <c r="G59" s="116">
        <f t="shared" si="4"/>
        <v>2.76</v>
      </c>
      <c r="H59" s="134">
        <f t="shared" si="5"/>
        <v>0</v>
      </c>
      <c r="I59" s="116">
        <v>2.76</v>
      </c>
      <c r="J59" s="117">
        <f t="shared" si="3"/>
        <v>0</v>
      </c>
      <c r="K59" s="118">
        <v>0.13300000000000001</v>
      </c>
      <c r="L59" s="35">
        <f t="shared" si="6"/>
        <v>0</v>
      </c>
      <c r="M59" s="54">
        <v>8592648527725</v>
      </c>
      <c r="N59" s="35">
        <v>7</v>
      </c>
      <c r="O59" s="35">
        <v>73089059</v>
      </c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</row>
    <row r="60" spans="1:78" s="2" customFormat="1" ht="12.75" customHeight="1" x14ac:dyDescent="0.25">
      <c r="A60" s="110"/>
      <c r="C60" s="115" t="s">
        <v>1302</v>
      </c>
      <c r="D60" s="12" t="s">
        <v>1303</v>
      </c>
      <c r="E60" s="107"/>
      <c r="F60" s="12" t="s">
        <v>222</v>
      </c>
      <c r="G60" s="116">
        <f t="shared" si="4"/>
        <v>3.56</v>
      </c>
      <c r="H60" s="134">
        <f t="shared" si="5"/>
        <v>0</v>
      </c>
      <c r="I60" s="116">
        <v>3.56</v>
      </c>
      <c r="J60" s="117">
        <f t="shared" si="3"/>
        <v>0</v>
      </c>
      <c r="K60" s="118">
        <v>0.20899999999999999</v>
      </c>
      <c r="L60" s="35">
        <f t="shared" si="6"/>
        <v>0</v>
      </c>
      <c r="M60" s="54">
        <v>8434453238260</v>
      </c>
      <c r="N60" s="35">
        <v>7</v>
      </c>
      <c r="O60" s="35">
        <v>73089059</v>
      </c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</row>
    <row r="61" spans="1:78" s="2" customFormat="1" ht="12.75" customHeight="1" x14ac:dyDescent="0.2">
      <c r="A61" s="112"/>
      <c r="B61" s="99" t="s">
        <v>114</v>
      </c>
      <c r="C61" s="106" t="s">
        <v>246</v>
      </c>
      <c r="D61" s="12" t="s">
        <v>247</v>
      </c>
      <c r="E61" s="101"/>
      <c r="F61" s="53" t="s">
        <v>222</v>
      </c>
      <c r="G61" s="102">
        <f t="shared" si="4"/>
        <v>11.2</v>
      </c>
      <c r="H61" s="133">
        <f t="shared" si="5"/>
        <v>0</v>
      </c>
      <c r="I61" s="102">
        <v>11.2</v>
      </c>
      <c r="J61" s="103">
        <f>G$16/100</f>
        <v>0</v>
      </c>
      <c r="K61" s="104">
        <v>0.04</v>
      </c>
      <c r="L61" s="54">
        <f t="shared" si="6"/>
        <v>0</v>
      </c>
      <c r="M61" s="54">
        <v>8434453071362</v>
      </c>
      <c r="N61" s="55">
        <v>4</v>
      </c>
      <c r="O61" s="54">
        <v>85369010</v>
      </c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</row>
    <row r="62" spans="1:78" s="2" customFormat="1" ht="12.75" customHeight="1" x14ac:dyDescent="0.2">
      <c r="A62" s="112"/>
      <c r="B62" s="99" t="s">
        <v>114</v>
      </c>
      <c r="C62" s="106" t="s">
        <v>248</v>
      </c>
      <c r="D62" s="12" t="s">
        <v>249</v>
      </c>
      <c r="E62" s="101"/>
      <c r="F62" s="53" t="s">
        <v>222</v>
      </c>
      <c r="G62" s="102">
        <f t="shared" si="4"/>
        <v>12.94</v>
      </c>
      <c r="H62" s="133">
        <f t="shared" si="5"/>
        <v>0</v>
      </c>
      <c r="I62" s="102">
        <v>12.94</v>
      </c>
      <c r="J62" s="103">
        <f>G$16/100</f>
        <v>0</v>
      </c>
      <c r="K62" s="104">
        <v>0.08</v>
      </c>
      <c r="L62" s="54">
        <f t="shared" si="6"/>
        <v>0</v>
      </c>
      <c r="M62" s="54">
        <v>8434453071379</v>
      </c>
      <c r="N62" s="55">
        <v>4</v>
      </c>
      <c r="O62" s="54">
        <v>85369010</v>
      </c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</row>
    <row r="63" spans="1:78" s="2" customFormat="1" ht="12.75" customHeight="1" x14ac:dyDescent="0.25">
      <c r="A63" s="110"/>
      <c r="B63" s="141" t="s">
        <v>114</v>
      </c>
      <c r="C63" s="115" t="s">
        <v>1304</v>
      </c>
      <c r="D63" s="12" t="s">
        <v>1305</v>
      </c>
      <c r="E63" s="107"/>
      <c r="F63" s="12" t="s">
        <v>222</v>
      </c>
      <c r="G63" s="116">
        <f t="shared" si="4"/>
        <v>5</v>
      </c>
      <c r="H63" s="134">
        <f t="shared" si="5"/>
        <v>0</v>
      </c>
      <c r="I63" s="116">
        <v>5</v>
      </c>
      <c r="J63" s="117">
        <f t="shared" ref="J63:J94" si="7">G$17/100</f>
        <v>0</v>
      </c>
      <c r="K63" s="118">
        <v>0.55800000000000005</v>
      </c>
      <c r="L63" s="35">
        <f t="shared" si="6"/>
        <v>0</v>
      </c>
      <c r="M63" s="54">
        <v>8434453112294</v>
      </c>
      <c r="N63" s="35">
        <v>7</v>
      </c>
      <c r="O63" s="35">
        <v>73089059</v>
      </c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</row>
    <row r="64" spans="1:78" s="2" customFormat="1" ht="12.75" customHeight="1" x14ac:dyDescent="0.2">
      <c r="A64" s="110"/>
      <c r="B64" s="120" t="s">
        <v>114</v>
      </c>
      <c r="C64" s="159" t="s">
        <v>1804</v>
      </c>
      <c r="D64" s="53" t="s">
        <v>1805</v>
      </c>
      <c r="E64" s="107"/>
      <c r="F64" s="12" t="s">
        <v>222</v>
      </c>
      <c r="G64" s="116">
        <f t="shared" si="4"/>
        <v>57.12</v>
      </c>
      <c r="H64" s="134">
        <f t="shared" si="5"/>
        <v>0</v>
      </c>
      <c r="I64" s="116">
        <v>57.12</v>
      </c>
      <c r="J64" s="117">
        <f t="shared" si="7"/>
        <v>0</v>
      </c>
      <c r="K64" s="104">
        <v>2.11</v>
      </c>
      <c r="L64" s="54">
        <f t="shared" si="6"/>
        <v>0</v>
      </c>
      <c r="M64" s="54">
        <v>8434453105821</v>
      </c>
      <c r="N64" s="55">
        <v>7</v>
      </c>
      <c r="O64" s="54">
        <v>73089059</v>
      </c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</row>
    <row r="65" spans="1:83" s="3" customFormat="1" ht="12.75" customHeight="1" x14ac:dyDescent="0.2">
      <c r="A65" s="56"/>
      <c r="B65" s="120" t="s">
        <v>114</v>
      </c>
      <c r="C65" s="115" t="s">
        <v>1806</v>
      </c>
      <c r="D65" s="53" t="s">
        <v>1807</v>
      </c>
      <c r="E65" s="107"/>
      <c r="F65" s="12" t="s">
        <v>222</v>
      </c>
      <c r="G65" s="116">
        <f t="shared" si="4"/>
        <v>59.24</v>
      </c>
      <c r="H65" s="134">
        <f t="shared" si="5"/>
        <v>0</v>
      </c>
      <c r="I65" s="116">
        <v>59.24</v>
      </c>
      <c r="J65" s="117">
        <f t="shared" si="7"/>
        <v>0</v>
      </c>
      <c r="K65" s="104">
        <v>2.2999999999999998</v>
      </c>
      <c r="L65" s="54">
        <f t="shared" si="6"/>
        <v>0</v>
      </c>
      <c r="M65" s="54">
        <v>8434453105838</v>
      </c>
      <c r="N65" s="55">
        <v>7</v>
      </c>
      <c r="O65" s="54">
        <v>73089059</v>
      </c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</row>
    <row r="66" spans="1:83" s="3" customFormat="1" ht="12.75" customHeight="1" x14ac:dyDescent="0.2">
      <c r="A66" s="56"/>
      <c r="B66" s="120" t="s">
        <v>114</v>
      </c>
      <c r="C66" s="115" t="s">
        <v>1808</v>
      </c>
      <c r="D66" s="53" t="s">
        <v>1809</v>
      </c>
      <c r="E66" s="107"/>
      <c r="F66" s="12" t="s">
        <v>222</v>
      </c>
      <c r="G66" s="116">
        <f t="shared" si="4"/>
        <v>62.08</v>
      </c>
      <c r="H66" s="134">
        <f t="shared" si="5"/>
        <v>0</v>
      </c>
      <c r="I66" s="116">
        <v>62.08</v>
      </c>
      <c r="J66" s="117">
        <f t="shared" si="7"/>
        <v>0</v>
      </c>
      <c r="K66" s="104">
        <v>2.67</v>
      </c>
      <c r="L66" s="54">
        <f t="shared" si="6"/>
        <v>0</v>
      </c>
      <c r="M66" s="54">
        <v>8434453105845</v>
      </c>
      <c r="N66" s="55">
        <v>7</v>
      </c>
      <c r="O66" s="54">
        <v>73089059</v>
      </c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</row>
    <row r="67" spans="1:83" s="3" customFormat="1" ht="12.75" customHeight="1" x14ac:dyDescent="0.2">
      <c r="A67" s="56"/>
      <c r="B67" s="120" t="s">
        <v>114</v>
      </c>
      <c r="C67" s="115" t="s">
        <v>1810</v>
      </c>
      <c r="D67" s="53" t="s">
        <v>1811</v>
      </c>
      <c r="E67" s="107"/>
      <c r="F67" s="12" t="s">
        <v>222</v>
      </c>
      <c r="G67" s="116">
        <f t="shared" si="4"/>
        <v>74.64</v>
      </c>
      <c r="H67" s="134">
        <f t="shared" si="5"/>
        <v>0</v>
      </c>
      <c r="I67" s="116">
        <v>74.64</v>
      </c>
      <c r="J67" s="117">
        <f t="shared" si="7"/>
        <v>0</v>
      </c>
      <c r="K67" s="104">
        <v>3.8</v>
      </c>
      <c r="L67" s="54">
        <f t="shared" si="6"/>
        <v>0</v>
      </c>
      <c r="M67" s="54">
        <v>8434453105852</v>
      </c>
      <c r="N67" s="55">
        <v>7</v>
      </c>
      <c r="O67" s="54">
        <v>73089059</v>
      </c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</row>
    <row r="68" spans="1:83" s="3" customFormat="1" ht="12.75" customHeight="1" x14ac:dyDescent="0.2">
      <c r="A68" s="56"/>
      <c r="B68" s="120" t="s">
        <v>114</v>
      </c>
      <c r="C68" s="115" t="s">
        <v>1812</v>
      </c>
      <c r="D68" s="53" t="s">
        <v>1813</v>
      </c>
      <c r="E68" s="107"/>
      <c r="F68" s="12" t="s">
        <v>222</v>
      </c>
      <c r="G68" s="116">
        <f t="shared" si="4"/>
        <v>79.959999999999994</v>
      </c>
      <c r="H68" s="134">
        <f t="shared" si="5"/>
        <v>0</v>
      </c>
      <c r="I68" s="116">
        <v>79.959999999999994</v>
      </c>
      <c r="J68" s="117">
        <f t="shared" si="7"/>
        <v>0</v>
      </c>
      <c r="K68" s="104">
        <v>4.3600000000000003</v>
      </c>
      <c r="L68" s="54">
        <f t="shared" si="6"/>
        <v>0</v>
      </c>
      <c r="M68" s="54">
        <v>8434453105869</v>
      </c>
      <c r="N68" s="55">
        <v>7</v>
      </c>
      <c r="O68" s="54">
        <v>73089059</v>
      </c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</row>
    <row r="69" spans="1:83" s="3" customFormat="1" ht="12.75" customHeight="1" x14ac:dyDescent="0.2">
      <c r="A69" s="56"/>
      <c r="B69" s="120" t="s">
        <v>114</v>
      </c>
      <c r="C69" s="115" t="s">
        <v>1814</v>
      </c>
      <c r="D69" s="53" t="s">
        <v>1815</v>
      </c>
      <c r="E69" s="107"/>
      <c r="F69" s="12" t="s">
        <v>222</v>
      </c>
      <c r="G69" s="116">
        <f t="shared" si="4"/>
        <v>69.400000000000006</v>
      </c>
      <c r="H69" s="134">
        <f t="shared" si="5"/>
        <v>0</v>
      </c>
      <c r="I69" s="116">
        <v>69.400000000000006</v>
      </c>
      <c r="J69" s="117">
        <f t="shared" si="7"/>
        <v>0</v>
      </c>
      <c r="K69" s="104">
        <v>3.48</v>
      </c>
      <c r="L69" s="54">
        <f t="shared" si="6"/>
        <v>0</v>
      </c>
      <c r="M69" s="54">
        <v>8434453105944</v>
      </c>
      <c r="N69" s="55">
        <v>7</v>
      </c>
      <c r="O69" s="54">
        <v>73089059</v>
      </c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</row>
    <row r="70" spans="1:83" s="3" customFormat="1" ht="12.75" customHeight="1" x14ac:dyDescent="0.2">
      <c r="A70" s="56"/>
      <c r="B70" s="120" t="s">
        <v>114</v>
      </c>
      <c r="C70" s="115" t="s">
        <v>1816</v>
      </c>
      <c r="D70" s="53" t="s">
        <v>1817</v>
      </c>
      <c r="E70" s="107"/>
      <c r="F70" s="12" t="s">
        <v>222</v>
      </c>
      <c r="G70" s="116">
        <f t="shared" si="4"/>
        <v>72.239999999999995</v>
      </c>
      <c r="H70" s="134">
        <f t="shared" si="5"/>
        <v>0</v>
      </c>
      <c r="I70" s="116">
        <v>72.239999999999995</v>
      </c>
      <c r="J70" s="117">
        <f t="shared" si="7"/>
        <v>0</v>
      </c>
      <c r="K70" s="104">
        <v>3.73</v>
      </c>
      <c r="L70" s="54">
        <f t="shared" si="6"/>
        <v>0</v>
      </c>
      <c r="M70" s="54">
        <v>8434453105951</v>
      </c>
      <c r="N70" s="55">
        <v>7</v>
      </c>
      <c r="O70" s="54">
        <v>73089059</v>
      </c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</row>
    <row r="71" spans="1:83" s="3" customFormat="1" ht="12.75" customHeight="1" x14ac:dyDescent="0.2">
      <c r="A71" s="56"/>
      <c r="B71" s="120" t="s">
        <v>114</v>
      </c>
      <c r="C71" s="115" t="s">
        <v>1818</v>
      </c>
      <c r="D71" s="53" t="s">
        <v>1819</v>
      </c>
      <c r="E71" s="107"/>
      <c r="F71" s="12" t="s">
        <v>222</v>
      </c>
      <c r="G71" s="116">
        <f t="shared" si="4"/>
        <v>75.92</v>
      </c>
      <c r="H71" s="134">
        <f t="shared" si="5"/>
        <v>0</v>
      </c>
      <c r="I71" s="116">
        <v>75.92</v>
      </c>
      <c r="J71" s="117">
        <f t="shared" si="7"/>
        <v>0</v>
      </c>
      <c r="K71" s="104">
        <v>4.22</v>
      </c>
      <c r="L71" s="54">
        <f t="shared" si="6"/>
        <v>0</v>
      </c>
      <c r="M71" s="54">
        <v>8434453105968</v>
      </c>
      <c r="N71" s="55">
        <v>7</v>
      </c>
      <c r="O71" s="54">
        <v>73089059</v>
      </c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</row>
    <row r="72" spans="1:83" s="3" customFormat="1" ht="12.75" customHeight="1" x14ac:dyDescent="0.2">
      <c r="A72" s="56"/>
      <c r="B72" s="120" t="s">
        <v>114</v>
      </c>
      <c r="C72" s="115" t="s">
        <v>1820</v>
      </c>
      <c r="D72" s="53" t="s">
        <v>1821</v>
      </c>
      <c r="E72" s="107"/>
      <c r="F72" s="12" t="s">
        <v>222</v>
      </c>
      <c r="G72" s="116">
        <f t="shared" si="4"/>
        <v>90.16</v>
      </c>
      <c r="H72" s="134">
        <f t="shared" si="5"/>
        <v>0</v>
      </c>
      <c r="I72" s="116">
        <v>90.16</v>
      </c>
      <c r="J72" s="117">
        <f t="shared" si="7"/>
        <v>0</v>
      </c>
      <c r="K72" s="104">
        <v>5.46</v>
      </c>
      <c r="L72" s="54">
        <f t="shared" si="6"/>
        <v>0</v>
      </c>
      <c r="M72" s="54">
        <v>8434453105975</v>
      </c>
      <c r="N72" s="55">
        <v>7</v>
      </c>
      <c r="O72" s="54">
        <v>73089059</v>
      </c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</row>
    <row r="73" spans="1:83" s="3" customFormat="1" ht="12.6" customHeight="1" x14ac:dyDescent="0.2">
      <c r="A73" s="56"/>
      <c r="B73" s="120" t="s">
        <v>114</v>
      </c>
      <c r="C73" s="115" t="s">
        <v>1822</v>
      </c>
      <c r="D73" s="53" t="s">
        <v>1823</v>
      </c>
      <c r="E73" s="107"/>
      <c r="F73" s="12" t="s">
        <v>222</v>
      </c>
      <c r="G73" s="116">
        <f t="shared" si="4"/>
        <v>95.32</v>
      </c>
      <c r="H73" s="134">
        <f t="shared" si="5"/>
        <v>0</v>
      </c>
      <c r="I73" s="116">
        <v>95.32</v>
      </c>
      <c r="J73" s="117">
        <f t="shared" si="7"/>
        <v>0</v>
      </c>
      <c r="K73" s="104">
        <v>6.14</v>
      </c>
      <c r="L73" s="54">
        <f t="shared" si="6"/>
        <v>0</v>
      </c>
      <c r="M73" s="54">
        <v>8434453105982</v>
      </c>
      <c r="N73" s="55">
        <v>7</v>
      </c>
      <c r="O73" s="54">
        <v>73089059</v>
      </c>
      <c r="P73" s="56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</row>
    <row r="74" spans="1:83" s="3" customFormat="1" ht="12.75" customHeight="1" x14ac:dyDescent="0.25">
      <c r="A74" s="56"/>
      <c r="B74" s="2"/>
      <c r="C74" s="115" t="s">
        <v>1306</v>
      </c>
      <c r="D74" s="109" t="s">
        <v>1307</v>
      </c>
      <c r="E74" s="107"/>
      <c r="F74" s="12" t="s">
        <v>222</v>
      </c>
      <c r="G74" s="116">
        <f t="shared" si="4"/>
        <v>60.54</v>
      </c>
      <c r="H74" s="134">
        <f t="shared" si="5"/>
        <v>0</v>
      </c>
      <c r="I74" s="116">
        <v>60.54</v>
      </c>
      <c r="J74" s="117">
        <f t="shared" si="7"/>
        <v>0</v>
      </c>
      <c r="K74" s="118">
        <v>1.87</v>
      </c>
      <c r="L74" s="35">
        <f t="shared" si="6"/>
        <v>0</v>
      </c>
      <c r="M74" s="54">
        <v>8592648527558</v>
      </c>
      <c r="N74" s="35">
        <v>7</v>
      </c>
      <c r="O74" s="35">
        <v>73089059</v>
      </c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</row>
    <row r="75" spans="1:83" s="3" customFormat="1" ht="12.75" customHeight="1" x14ac:dyDescent="0.25">
      <c r="A75" s="56"/>
      <c r="B75" s="2"/>
      <c r="C75" s="115" t="s">
        <v>1308</v>
      </c>
      <c r="D75" s="109" t="s">
        <v>1309</v>
      </c>
      <c r="E75" s="107"/>
      <c r="F75" s="12" t="s">
        <v>222</v>
      </c>
      <c r="G75" s="116">
        <f t="shared" si="4"/>
        <v>62.8</v>
      </c>
      <c r="H75" s="134">
        <f t="shared" si="5"/>
        <v>0</v>
      </c>
      <c r="I75" s="116">
        <v>62.8</v>
      </c>
      <c r="J75" s="117">
        <f t="shared" si="7"/>
        <v>0</v>
      </c>
      <c r="K75" s="118">
        <v>2.0430000000000001</v>
      </c>
      <c r="L75" s="35">
        <f t="shared" si="6"/>
        <v>0</v>
      </c>
      <c r="M75" s="54">
        <v>8592648527565</v>
      </c>
      <c r="N75" s="35">
        <v>7</v>
      </c>
      <c r="O75" s="35">
        <v>73089059</v>
      </c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</row>
    <row r="76" spans="1:83" s="3" customFormat="1" ht="12.75" customHeight="1" x14ac:dyDescent="0.25">
      <c r="A76" s="56"/>
      <c r="B76" s="2"/>
      <c r="C76" s="115" t="s">
        <v>1310</v>
      </c>
      <c r="D76" s="109" t="s">
        <v>1311</v>
      </c>
      <c r="E76" s="107"/>
      <c r="F76" s="12" t="s">
        <v>222</v>
      </c>
      <c r="G76" s="116">
        <f t="shared" si="4"/>
        <v>65.8</v>
      </c>
      <c r="H76" s="134">
        <f t="shared" si="5"/>
        <v>0</v>
      </c>
      <c r="I76" s="116">
        <v>65.8</v>
      </c>
      <c r="J76" s="117">
        <f t="shared" si="7"/>
        <v>0</v>
      </c>
      <c r="K76" s="118">
        <v>2.3849999999999998</v>
      </c>
      <c r="L76" s="35">
        <f t="shared" si="6"/>
        <v>0</v>
      </c>
      <c r="M76" s="54">
        <v>8592648527572</v>
      </c>
      <c r="N76" s="35">
        <v>7</v>
      </c>
      <c r="O76" s="35">
        <v>73089059</v>
      </c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</row>
    <row r="77" spans="1:83" s="3" customFormat="1" ht="12.75" customHeight="1" x14ac:dyDescent="0.25">
      <c r="A77" s="56"/>
      <c r="B77" s="2"/>
      <c r="C77" s="115" t="s">
        <v>1312</v>
      </c>
      <c r="D77" s="109" t="s">
        <v>1313</v>
      </c>
      <c r="E77" s="107"/>
      <c r="F77" s="12" t="s">
        <v>222</v>
      </c>
      <c r="G77" s="116">
        <f t="shared" si="4"/>
        <v>79.12</v>
      </c>
      <c r="H77" s="134">
        <f t="shared" si="5"/>
        <v>0</v>
      </c>
      <c r="I77" s="116">
        <v>79.12</v>
      </c>
      <c r="J77" s="117">
        <f t="shared" si="7"/>
        <v>0</v>
      </c>
      <c r="K77" s="118">
        <v>3.4569999999999999</v>
      </c>
      <c r="L77" s="35">
        <f t="shared" si="6"/>
        <v>0</v>
      </c>
      <c r="M77" s="54">
        <v>8592648527589</v>
      </c>
      <c r="N77" s="35">
        <v>7</v>
      </c>
      <c r="O77" s="35">
        <v>73089059</v>
      </c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</row>
    <row r="78" spans="1:83" s="3" customFormat="1" ht="12.75" customHeight="1" x14ac:dyDescent="0.25">
      <c r="A78" s="56"/>
      <c r="B78" s="2"/>
      <c r="C78" s="115" t="s">
        <v>1314</v>
      </c>
      <c r="D78" s="109" t="s">
        <v>1315</v>
      </c>
      <c r="E78" s="107"/>
      <c r="F78" s="12" t="s">
        <v>222</v>
      </c>
      <c r="G78" s="116">
        <f t="shared" si="4"/>
        <v>84.76</v>
      </c>
      <c r="H78" s="134">
        <f t="shared" si="5"/>
        <v>0</v>
      </c>
      <c r="I78" s="116">
        <v>84.76</v>
      </c>
      <c r="J78" s="117">
        <f t="shared" si="7"/>
        <v>0</v>
      </c>
      <c r="K78" s="118">
        <v>3.9849999999999999</v>
      </c>
      <c r="L78" s="35">
        <f t="shared" si="6"/>
        <v>0</v>
      </c>
      <c r="M78" s="54">
        <v>8592648527596</v>
      </c>
      <c r="N78" s="35">
        <v>7</v>
      </c>
      <c r="O78" s="35">
        <v>73089059</v>
      </c>
      <c r="P78" s="56"/>
      <c r="Q78" s="56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</row>
    <row r="79" spans="1:83" s="3" customFormat="1" ht="12.75" customHeight="1" x14ac:dyDescent="0.25">
      <c r="A79" s="56"/>
      <c r="B79" s="2"/>
      <c r="C79" s="115" t="s">
        <v>1316</v>
      </c>
      <c r="D79" s="109" t="s">
        <v>1317</v>
      </c>
      <c r="E79" s="107"/>
      <c r="F79" s="12" t="s">
        <v>222</v>
      </c>
      <c r="G79" s="116">
        <f t="shared" si="4"/>
        <v>73.56</v>
      </c>
      <c r="H79" s="134">
        <f t="shared" si="5"/>
        <v>0</v>
      </c>
      <c r="I79" s="116">
        <v>73.56</v>
      </c>
      <c r="J79" s="117">
        <f t="shared" si="7"/>
        <v>0</v>
      </c>
      <c r="K79" s="118">
        <v>3.2639999999999998</v>
      </c>
      <c r="L79" s="35">
        <f t="shared" si="6"/>
        <v>0</v>
      </c>
      <c r="M79" s="54">
        <v>8434453238529</v>
      </c>
      <c r="N79" s="35">
        <v>7</v>
      </c>
      <c r="O79" s="35">
        <v>73089059</v>
      </c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</row>
    <row r="80" spans="1:83" s="3" customFormat="1" ht="12.75" customHeight="1" x14ac:dyDescent="0.25">
      <c r="A80" s="56"/>
      <c r="B80" s="2"/>
      <c r="C80" s="115" t="s">
        <v>1318</v>
      </c>
      <c r="D80" s="109" t="s">
        <v>1319</v>
      </c>
      <c r="E80" s="107"/>
      <c r="F80" s="12" t="s">
        <v>222</v>
      </c>
      <c r="G80" s="116">
        <f t="shared" si="4"/>
        <v>76.58</v>
      </c>
      <c r="H80" s="134">
        <f t="shared" si="5"/>
        <v>0</v>
      </c>
      <c r="I80" s="116">
        <v>76.58</v>
      </c>
      <c r="J80" s="117">
        <f t="shared" si="7"/>
        <v>0</v>
      </c>
      <c r="K80" s="118">
        <v>3.4980000000000002</v>
      </c>
      <c r="L80" s="35">
        <f t="shared" si="6"/>
        <v>0</v>
      </c>
      <c r="M80" s="54">
        <v>8434453238512</v>
      </c>
      <c r="N80" s="35">
        <v>7</v>
      </c>
      <c r="O80" s="35">
        <v>73089059</v>
      </c>
      <c r="P80" s="56"/>
      <c r="Q80" s="56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</row>
    <row r="81" spans="1:83" s="3" customFormat="1" ht="12.75" customHeight="1" x14ac:dyDescent="0.25">
      <c r="A81" s="56"/>
      <c r="B81" s="2"/>
      <c r="C81" s="115" t="s">
        <v>1320</v>
      </c>
      <c r="D81" s="109" t="s">
        <v>1321</v>
      </c>
      <c r="E81" s="107"/>
      <c r="F81" s="12" t="s">
        <v>222</v>
      </c>
      <c r="G81" s="116">
        <f t="shared" si="4"/>
        <v>80.48</v>
      </c>
      <c r="H81" s="134">
        <f t="shared" si="5"/>
        <v>0</v>
      </c>
      <c r="I81" s="116">
        <v>80.48</v>
      </c>
      <c r="J81" s="117">
        <f t="shared" si="7"/>
        <v>0</v>
      </c>
      <c r="K81" s="118">
        <v>3.9630000000000001</v>
      </c>
      <c r="L81" s="35">
        <f t="shared" si="6"/>
        <v>0</v>
      </c>
      <c r="M81" s="54">
        <v>8434453238505</v>
      </c>
      <c r="N81" s="35">
        <v>7</v>
      </c>
      <c r="O81" s="35">
        <v>73089059</v>
      </c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</row>
    <row r="82" spans="1:83" s="3" customFormat="1" ht="12.75" customHeight="1" x14ac:dyDescent="0.25">
      <c r="A82" s="56"/>
      <c r="B82" s="2"/>
      <c r="C82" s="115" t="s">
        <v>1322</v>
      </c>
      <c r="D82" s="109" t="s">
        <v>1323</v>
      </c>
      <c r="E82" s="107"/>
      <c r="F82" s="12" t="s">
        <v>222</v>
      </c>
      <c r="G82" s="116">
        <f t="shared" si="4"/>
        <v>95.56</v>
      </c>
      <c r="H82" s="134">
        <f t="shared" si="5"/>
        <v>0</v>
      </c>
      <c r="I82" s="116">
        <v>95.56</v>
      </c>
      <c r="J82" s="117">
        <f t="shared" si="7"/>
        <v>0</v>
      </c>
      <c r="K82" s="118">
        <v>5.1589999999999998</v>
      </c>
      <c r="L82" s="35">
        <f t="shared" si="6"/>
        <v>0</v>
      </c>
      <c r="M82" s="54">
        <v>8434453238499</v>
      </c>
      <c r="N82" s="35">
        <v>7</v>
      </c>
      <c r="O82" s="35">
        <v>73089059</v>
      </c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</row>
    <row r="83" spans="1:83" s="3" customFormat="1" ht="12.75" customHeight="1" x14ac:dyDescent="0.25">
      <c r="A83" s="56"/>
      <c r="B83" s="2"/>
      <c r="C83" s="115" t="s">
        <v>1324</v>
      </c>
      <c r="D83" s="109" t="s">
        <v>1325</v>
      </c>
      <c r="E83" s="107"/>
      <c r="F83" s="12" t="s">
        <v>222</v>
      </c>
      <c r="G83" s="116">
        <f t="shared" si="4"/>
        <v>101.04</v>
      </c>
      <c r="H83" s="134">
        <f t="shared" si="5"/>
        <v>0</v>
      </c>
      <c r="I83" s="116">
        <v>101.04</v>
      </c>
      <c r="J83" s="117">
        <f t="shared" si="7"/>
        <v>0</v>
      </c>
      <c r="K83" s="118">
        <v>5.8090000000000002</v>
      </c>
      <c r="L83" s="35">
        <f t="shared" si="6"/>
        <v>0</v>
      </c>
      <c r="M83" s="54">
        <v>8434453238482</v>
      </c>
      <c r="N83" s="35">
        <v>7</v>
      </c>
      <c r="O83" s="35">
        <v>73089059</v>
      </c>
      <c r="P83" s="56"/>
      <c r="Q83" s="56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</row>
    <row r="84" spans="1:83" s="56" customFormat="1" ht="12.75" customHeight="1" x14ac:dyDescent="0.25">
      <c r="A84" s="110"/>
      <c r="B84" s="99" t="s">
        <v>114</v>
      </c>
      <c r="C84" s="115" t="s">
        <v>1824</v>
      </c>
      <c r="D84" s="53" t="s">
        <v>1825</v>
      </c>
      <c r="E84" s="107"/>
      <c r="F84" s="12" t="s">
        <v>222</v>
      </c>
      <c r="G84" s="116">
        <f t="shared" si="4"/>
        <v>64.36</v>
      </c>
      <c r="H84" s="134">
        <f t="shared" si="5"/>
        <v>0</v>
      </c>
      <c r="I84" s="116">
        <v>64.36</v>
      </c>
      <c r="J84" s="117">
        <f t="shared" si="7"/>
        <v>0</v>
      </c>
      <c r="K84" s="104">
        <v>1.74</v>
      </c>
      <c r="L84" s="54">
        <f t="shared" si="6"/>
        <v>0</v>
      </c>
      <c r="M84" s="54">
        <v>8434453106002</v>
      </c>
      <c r="N84" s="55">
        <v>7</v>
      </c>
      <c r="O84" s="54">
        <v>73089059</v>
      </c>
    </row>
    <row r="85" spans="1:83" s="56" customFormat="1" ht="12.75" customHeight="1" x14ac:dyDescent="0.25">
      <c r="A85" s="110"/>
      <c r="B85" s="99" t="s">
        <v>114</v>
      </c>
      <c r="C85" s="115" t="s">
        <v>1826</v>
      </c>
      <c r="D85" s="53" t="s">
        <v>1827</v>
      </c>
      <c r="E85" s="107"/>
      <c r="F85" s="12" t="s">
        <v>222</v>
      </c>
      <c r="G85" s="116">
        <f t="shared" si="4"/>
        <v>64.36</v>
      </c>
      <c r="H85" s="134">
        <f t="shared" si="5"/>
        <v>0</v>
      </c>
      <c r="I85" s="116">
        <v>64.36</v>
      </c>
      <c r="J85" s="117">
        <f t="shared" si="7"/>
        <v>0</v>
      </c>
      <c r="K85" s="104">
        <v>1.85</v>
      </c>
      <c r="L85" s="54">
        <f t="shared" si="6"/>
        <v>0</v>
      </c>
      <c r="M85" s="54">
        <v>8434453106019</v>
      </c>
      <c r="N85" s="55">
        <v>7</v>
      </c>
      <c r="O85" s="54">
        <v>73089059</v>
      </c>
    </row>
    <row r="86" spans="1:83" s="2" customFormat="1" ht="12.75" customHeight="1" x14ac:dyDescent="0.2">
      <c r="A86" s="112"/>
      <c r="B86" s="99" t="s">
        <v>114</v>
      </c>
      <c r="C86" s="115" t="s">
        <v>1828</v>
      </c>
      <c r="D86" s="53" t="s">
        <v>1829</v>
      </c>
      <c r="E86" s="107"/>
      <c r="F86" s="12" t="s">
        <v>222</v>
      </c>
      <c r="G86" s="116">
        <f t="shared" si="4"/>
        <v>65.88</v>
      </c>
      <c r="H86" s="134">
        <f t="shared" si="5"/>
        <v>0</v>
      </c>
      <c r="I86" s="116">
        <v>65.88</v>
      </c>
      <c r="J86" s="117">
        <f t="shared" si="7"/>
        <v>0</v>
      </c>
      <c r="K86" s="104">
        <v>2.08</v>
      </c>
      <c r="L86" s="54">
        <f t="shared" si="6"/>
        <v>0</v>
      </c>
      <c r="M86" s="54">
        <v>8434453106026</v>
      </c>
      <c r="N86" s="55">
        <v>7</v>
      </c>
      <c r="O86" s="54">
        <v>73089059</v>
      </c>
      <c r="P86" s="56"/>
      <c r="Q86" s="56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</row>
    <row r="87" spans="1:83" s="3" customFormat="1" ht="12.75" customHeight="1" x14ac:dyDescent="0.25">
      <c r="A87" s="56"/>
      <c r="B87" s="99" t="s">
        <v>114</v>
      </c>
      <c r="C87" s="115" t="s">
        <v>1830</v>
      </c>
      <c r="D87" s="53" t="s">
        <v>1831</v>
      </c>
      <c r="E87" s="107"/>
      <c r="F87" s="12" t="s">
        <v>222</v>
      </c>
      <c r="G87" s="116">
        <f t="shared" si="4"/>
        <v>74.36</v>
      </c>
      <c r="H87" s="134">
        <f t="shared" si="5"/>
        <v>0</v>
      </c>
      <c r="I87" s="116">
        <v>74.36</v>
      </c>
      <c r="J87" s="117">
        <f t="shared" si="7"/>
        <v>0</v>
      </c>
      <c r="K87" s="104">
        <v>3.1</v>
      </c>
      <c r="L87" s="54">
        <f t="shared" si="6"/>
        <v>0</v>
      </c>
      <c r="M87" s="54">
        <v>8434453106033</v>
      </c>
      <c r="N87" s="55">
        <v>7</v>
      </c>
      <c r="O87" s="54">
        <v>73089059</v>
      </c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</row>
    <row r="88" spans="1:83" s="3" customFormat="1" ht="12.75" customHeight="1" x14ac:dyDescent="0.25">
      <c r="A88" s="56"/>
      <c r="B88" s="99" t="s">
        <v>114</v>
      </c>
      <c r="C88" s="115" t="s">
        <v>1832</v>
      </c>
      <c r="D88" s="53" t="s">
        <v>1833</v>
      </c>
      <c r="E88" s="107"/>
      <c r="F88" s="12" t="s">
        <v>222</v>
      </c>
      <c r="G88" s="116">
        <f t="shared" ref="G88:G119" si="8">I88*(1-J88)</f>
        <v>77.08</v>
      </c>
      <c r="H88" s="134">
        <f t="shared" ref="H88:H119" si="9">E88*G88</f>
        <v>0</v>
      </c>
      <c r="I88" s="116">
        <v>77.08</v>
      </c>
      <c r="J88" s="117">
        <f t="shared" si="7"/>
        <v>0</v>
      </c>
      <c r="K88" s="104">
        <v>3.53</v>
      </c>
      <c r="L88" s="54">
        <f t="shared" ref="L88:L119" si="10">E88*K88</f>
        <v>0</v>
      </c>
      <c r="M88" s="54">
        <v>8434453106040</v>
      </c>
      <c r="N88" s="55">
        <v>7</v>
      </c>
      <c r="O88" s="54">
        <v>73089059</v>
      </c>
      <c r="P88" s="56"/>
      <c r="Q88" s="56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</row>
    <row r="89" spans="1:83" s="3" customFormat="1" ht="12.75" customHeight="1" x14ac:dyDescent="0.25">
      <c r="A89" s="56"/>
      <c r="B89" s="99" t="s">
        <v>114</v>
      </c>
      <c r="C89" s="115" t="s">
        <v>1834</v>
      </c>
      <c r="D89" s="53" t="s">
        <v>1835</v>
      </c>
      <c r="E89" s="107"/>
      <c r="F89" s="12" t="s">
        <v>222</v>
      </c>
      <c r="G89" s="116">
        <f t="shared" si="8"/>
        <v>78.599999999999994</v>
      </c>
      <c r="H89" s="134">
        <f t="shared" si="9"/>
        <v>0</v>
      </c>
      <c r="I89" s="116">
        <v>78.599999999999994</v>
      </c>
      <c r="J89" s="117">
        <f t="shared" si="7"/>
        <v>0</v>
      </c>
      <c r="K89" s="104">
        <v>2.87</v>
      </c>
      <c r="L89" s="54">
        <f t="shared" si="10"/>
        <v>0</v>
      </c>
      <c r="M89" s="54">
        <v>8434453106125</v>
      </c>
      <c r="N89" s="55">
        <v>7</v>
      </c>
      <c r="O89" s="54">
        <v>73089059</v>
      </c>
      <c r="P89" s="56"/>
      <c r="Q89" s="56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</row>
    <row r="90" spans="1:83" s="3" customFormat="1" ht="12.75" customHeight="1" x14ac:dyDescent="0.25">
      <c r="A90" s="56"/>
      <c r="B90" s="99" t="s">
        <v>114</v>
      </c>
      <c r="C90" s="115" t="s">
        <v>1836</v>
      </c>
      <c r="D90" s="53" t="s">
        <v>1837</v>
      </c>
      <c r="E90" s="107"/>
      <c r="F90" s="12" t="s">
        <v>222</v>
      </c>
      <c r="G90" s="116">
        <f t="shared" si="8"/>
        <v>79.08</v>
      </c>
      <c r="H90" s="134">
        <f t="shared" si="9"/>
        <v>0</v>
      </c>
      <c r="I90" s="116">
        <v>79.08</v>
      </c>
      <c r="J90" s="117">
        <f t="shared" si="7"/>
        <v>0</v>
      </c>
      <c r="K90" s="104">
        <v>2.98</v>
      </c>
      <c r="L90" s="54">
        <f t="shared" si="10"/>
        <v>0</v>
      </c>
      <c r="M90" s="54">
        <v>8434453106132</v>
      </c>
      <c r="N90" s="55">
        <v>7</v>
      </c>
      <c r="O90" s="54">
        <v>73089059</v>
      </c>
      <c r="P90" s="56"/>
      <c r="Q90" s="56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</row>
    <row r="91" spans="1:83" s="3" customFormat="1" ht="12.75" customHeight="1" x14ac:dyDescent="0.25">
      <c r="A91" s="56"/>
      <c r="B91" s="99" t="s">
        <v>114</v>
      </c>
      <c r="C91" s="115" t="s">
        <v>1838</v>
      </c>
      <c r="D91" s="53" t="s">
        <v>1839</v>
      </c>
      <c r="E91" s="107"/>
      <c r="F91" s="12" t="s">
        <v>222</v>
      </c>
      <c r="G91" s="116">
        <f t="shared" si="8"/>
        <v>80.040000000000006</v>
      </c>
      <c r="H91" s="134">
        <f t="shared" si="9"/>
        <v>0</v>
      </c>
      <c r="I91" s="116">
        <v>80.040000000000006</v>
      </c>
      <c r="J91" s="117">
        <f t="shared" si="7"/>
        <v>0</v>
      </c>
      <c r="K91" s="104">
        <v>3.21</v>
      </c>
      <c r="L91" s="54">
        <f t="shared" si="10"/>
        <v>0</v>
      </c>
      <c r="M91" s="54">
        <v>8434453106149</v>
      </c>
      <c r="N91" s="55">
        <v>7</v>
      </c>
      <c r="O91" s="54">
        <v>73089059</v>
      </c>
      <c r="P91" s="56"/>
      <c r="Q91" s="56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</row>
    <row r="92" spans="1:83" s="3" customFormat="1" ht="12.75" customHeight="1" x14ac:dyDescent="0.25">
      <c r="A92" s="56"/>
      <c r="B92" s="99" t="s">
        <v>114</v>
      </c>
      <c r="C92" s="115" t="s">
        <v>1840</v>
      </c>
      <c r="D92" s="53" t="s">
        <v>1841</v>
      </c>
      <c r="E92" s="107"/>
      <c r="F92" s="12" t="s">
        <v>222</v>
      </c>
      <c r="G92" s="116">
        <f t="shared" si="8"/>
        <v>82.52</v>
      </c>
      <c r="H92" s="134">
        <f t="shared" si="9"/>
        <v>0</v>
      </c>
      <c r="I92" s="116">
        <v>82.52</v>
      </c>
      <c r="J92" s="117">
        <f t="shared" si="7"/>
        <v>0</v>
      </c>
      <c r="K92" s="104">
        <v>4.2300000000000004</v>
      </c>
      <c r="L92" s="54">
        <f t="shared" si="10"/>
        <v>0</v>
      </c>
      <c r="M92" s="54">
        <v>8434453106156</v>
      </c>
      <c r="N92" s="55">
        <v>7</v>
      </c>
      <c r="O92" s="54">
        <v>73089059</v>
      </c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</row>
    <row r="93" spans="1:83" s="3" customFormat="1" ht="12.75" customHeight="1" x14ac:dyDescent="0.25">
      <c r="A93" s="56"/>
      <c r="B93" s="99" t="s">
        <v>114</v>
      </c>
      <c r="C93" s="115" t="s">
        <v>1842</v>
      </c>
      <c r="D93" s="53" t="s">
        <v>1843</v>
      </c>
      <c r="E93" s="107"/>
      <c r="F93" s="12" t="s">
        <v>222</v>
      </c>
      <c r="G93" s="116">
        <f t="shared" si="8"/>
        <v>83.84</v>
      </c>
      <c r="H93" s="134">
        <f t="shared" si="9"/>
        <v>0</v>
      </c>
      <c r="I93" s="116">
        <v>83.84</v>
      </c>
      <c r="J93" s="117">
        <f t="shared" si="7"/>
        <v>0</v>
      </c>
      <c r="K93" s="104">
        <v>4.66</v>
      </c>
      <c r="L93" s="54">
        <f t="shared" si="10"/>
        <v>0</v>
      </c>
      <c r="M93" s="54">
        <v>8434453106163</v>
      </c>
      <c r="N93" s="55">
        <v>7</v>
      </c>
      <c r="O93" s="54">
        <v>73089059</v>
      </c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</row>
    <row r="94" spans="1:83" s="3" customFormat="1" ht="12.75" customHeight="1" x14ac:dyDescent="0.25">
      <c r="A94" s="56"/>
      <c r="B94" s="2"/>
      <c r="C94" s="115" t="s">
        <v>1326</v>
      </c>
      <c r="D94" s="109" t="s">
        <v>1327</v>
      </c>
      <c r="E94" s="107"/>
      <c r="F94" s="12" t="s">
        <v>222</v>
      </c>
      <c r="G94" s="116">
        <f t="shared" si="8"/>
        <v>68.22</v>
      </c>
      <c r="H94" s="134">
        <f t="shared" si="9"/>
        <v>0</v>
      </c>
      <c r="I94" s="116">
        <v>68.22</v>
      </c>
      <c r="J94" s="117">
        <f t="shared" si="7"/>
        <v>0</v>
      </c>
      <c r="K94" s="118">
        <v>1.736</v>
      </c>
      <c r="L94" s="35">
        <f t="shared" si="10"/>
        <v>0</v>
      </c>
      <c r="M94" s="54">
        <v>8592648527602</v>
      </c>
      <c r="N94" s="35">
        <v>7</v>
      </c>
      <c r="O94" s="35">
        <v>73089059</v>
      </c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</row>
    <row r="95" spans="1:83" s="3" customFormat="1" ht="12.75" customHeight="1" x14ac:dyDescent="0.25">
      <c r="A95" s="56"/>
      <c r="B95" s="2"/>
      <c r="C95" s="115" t="s">
        <v>1328</v>
      </c>
      <c r="D95" s="109" t="s">
        <v>1329</v>
      </c>
      <c r="E95" s="107"/>
      <c r="F95" s="12" t="s">
        <v>222</v>
      </c>
      <c r="G95" s="116">
        <f t="shared" si="8"/>
        <v>69.040000000000006</v>
      </c>
      <c r="H95" s="134">
        <f t="shared" si="9"/>
        <v>0</v>
      </c>
      <c r="I95" s="116">
        <v>69.040000000000006</v>
      </c>
      <c r="J95" s="117">
        <f t="shared" ref="J95:J126" si="11">G$17/100</f>
        <v>0</v>
      </c>
      <c r="K95" s="118">
        <v>1.849</v>
      </c>
      <c r="L95" s="35">
        <f t="shared" si="10"/>
        <v>0</v>
      </c>
      <c r="M95" s="54">
        <v>8592648527619</v>
      </c>
      <c r="N95" s="35">
        <v>7</v>
      </c>
      <c r="O95" s="35">
        <v>73089059</v>
      </c>
      <c r="P95" s="56"/>
      <c r="Q95" s="56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</row>
    <row r="96" spans="1:83" s="3" customFormat="1" ht="12.75" customHeight="1" x14ac:dyDescent="0.25">
      <c r="A96" s="56"/>
      <c r="B96" s="2"/>
      <c r="C96" s="115" t="s">
        <v>1330</v>
      </c>
      <c r="D96" s="109" t="s">
        <v>1331</v>
      </c>
      <c r="E96" s="107"/>
      <c r="F96" s="12" t="s">
        <v>222</v>
      </c>
      <c r="G96" s="116">
        <f t="shared" si="8"/>
        <v>69.84</v>
      </c>
      <c r="H96" s="134">
        <f t="shared" si="9"/>
        <v>0</v>
      </c>
      <c r="I96" s="116">
        <v>69.84</v>
      </c>
      <c r="J96" s="117">
        <f t="shared" si="11"/>
        <v>0</v>
      </c>
      <c r="K96" s="118">
        <v>2.077</v>
      </c>
      <c r="L96" s="35">
        <f t="shared" si="10"/>
        <v>0</v>
      </c>
      <c r="M96" s="54">
        <v>8592648527626</v>
      </c>
      <c r="N96" s="35">
        <v>7</v>
      </c>
      <c r="O96" s="35">
        <v>73089059</v>
      </c>
      <c r="P96" s="56"/>
      <c r="Q96" s="56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</row>
    <row r="97" spans="1:83" s="3" customFormat="1" ht="12.6" customHeight="1" x14ac:dyDescent="0.25">
      <c r="A97" s="56"/>
      <c r="B97" s="2"/>
      <c r="C97" s="115" t="s">
        <v>1332</v>
      </c>
      <c r="D97" s="109" t="s">
        <v>1333</v>
      </c>
      <c r="E97" s="107"/>
      <c r="F97" s="12" t="s">
        <v>222</v>
      </c>
      <c r="G97" s="116">
        <f t="shared" si="8"/>
        <v>78.819999999999993</v>
      </c>
      <c r="H97" s="134">
        <f t="shared" si="9"/>
        <v>0</v>
      </c>
      <c r="I97" s="116">
        <v>78.819999999999993</v>
      </c>
      <c r="J97" s="117">
        <f t="shared" si="11"/>
        <v>0</v>
      </c>
      <c r="K97" s="118">
        <v>3.0990000000000002</v>
      </c>
      <c r="L97" s="35">
        <f t="shared" si="10"/>
        <v>0</v>
      </c>
      <c r="M97" s="54">
        <v>8592648527633</v>
      </c>
      <c r="N97" s="35">
        <v>7</v>
      </c>
      <c r="O97" s="35">
        <v>73089059</v>
      </c>
      <c r="P97" s="56"/>
      <c r="Q97" s="56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/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</row>
    <row r="98" spans="1:83" s="3" customFormat="1" ht="12.75" customHeight="1" x14ac:dyDescent="0.25">
      <c r="A98" s="56"/>
      <c r="B98" s="2"/>
      <c r="C98" s="115" t="s">
        <v>1334</v>
      </c>
      <c r="D98" s="109" t="s">
        <v>1335</v>
      </c>
      <c r="E98" s="107"/>
      <c r="F98" s="12" t="s">
        <v>222</v>
      </c>
      <c r="G98" s="116">
        <f t="shared" si="8"/>
        <v>81.7</v>
      </c>
      <c r="H98" s="134">
        <f t="shared" si="9"/>
        <v>0</v>
      </c>
      <c r="I98" s="116">
        <v>81.7</v>
      </c>
      <c r="J98" s="117">
        <f t="shared" si="11"/>
        <v>0</v>
      </c>
      <c r="K98" s="118">
        <v>3.5249999999999999</v>
      </c>
      <c r="L98" s="35">
        <f t="shared" si="10"/>
        <v>0</v>
      </c>
      <c r="M98" s="54">
        <v>8592648527640</v>
      </c>
      <c r="N98" s="35">
        <v>7</v>
      </c>
      <c r="O98" s="35">
        <v>73089059</v>
      </c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</row>
    <row r="99" spans="1:83" s="3" customFormat="1" ht="12.75" customHeight="1" x14ac:dyDescent="0.25">
      <c r="A99" s="56"/>
      <c r="B99" s="2"/>
      <c r="C99" s="115" t="s">
        <v>1336</v>
      </c>
      <c r="D99" s="109" t="s">
        <v>1337</v>
      </c>
      <c r="E99" s="107"/>
      <c r="F99" s="12" t="s">
        <v>222</v>
      </c>
      <c r="G99" s="116">
        <f t="shared" si="8"/>
        <v>83.32</v>
      </c>
      <c r="H99" s="134">
        <f t="shared" si="9"/>
        <v>0</v>
      </c>
      <c r="I99" s="116">
        <v>83.32</v>
      </c>
      <c r="J99" s="117">
        <f t="shared" si="11"/>
        <v>0</v>
      </c>
      <c r="K99" s="118">
        <v>2.8679999999999999</v>
      </c>
      <c r="L99" s="35">
        <f t="shared" si="10"/>
        <v>0</v>
      </c>
      <c r="M99" s="54">
        <v>8434453238468</v>
      </c>
      <c r="N99" s="35">
        <v>7</v>
      </c>
      <c r="O99" s="35">
        <v>73089059</v>
      </c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</row>
    <row r="100" spans="1:83" s="3" customFormat="1" ht="12.75" customHeight="1" x14ac:dyDescent="0.25">
      <c r="A100" s="56"/>
      <c r="B100" s="2"/>
      <c r="C100" s="115" t="s">
        <v>1338</v>
      </c>
      <c r="D100" s="109" t="s">
        <v>1339</v>
      </c>
      <c r="E100" s="107"/>
      <c r="F100" s="12" t="s">
        <v>222</v>
      </c>
      <c r="G100" s="116">
        <f t="shared" si="8"/>
        <v>83.82</v>
      </c>
      <c r="H100" s="134">
        <f t="shared" si="9"/>
        <v>0</v>
      </c>
      <c r="I100" s="116">
        <v>83.82</v>
      </c>
      <c r="J100" s="117">
        <f t="shared" si="11"/>
        <v>0</v>
      </c>
      <c r="K100" s="118">
        <v>2.9809999999999999</v>
      </c>
      <c r="L100" s="35">
        <f t="shared" si="10"/>
        <v>0</v>
      </c>
      <c r="M100" s="54">
        <v>8434453238451</v>
      </c>
      <c r="N100" s="35">
        <v>7</v>
      </c>
      <c r="O100" s="35">
        <v>73089059</v>
      </c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</row>
    <row r="101" spans="1:83" s="3" customFormat="1" ht="12.75" customHeight="1" x14ac:dyDescent="0.25">
      <c r="A101" s="56"/>
      <c r="B101" s="2"/>
      <c r="C101" s="115" t="s">
        <v>1340</v>
      </c>
      <c r="D101" s="109" t="s">
        <v>1341</v>
      </c>
      <c r="E101" s="107"/>
      <c r="F101" s="12" t="s">
        <v>222</v>
      </c>
      <c r="G101" s="116">
        <f t="shared" si="8"/>
        <v>84.84</v>
      </c>
      <c r="H101" s="134">
        <f t="shared" si="9"/>
        <v>0</v>
      </c>
      <c r="I101" s="116">
        <v>84.84</v>
      </c>
      <c r="J101" s="117">
        <f t="shared" si="11"/>
        <v>0</v>
      </c>
      <c r="K101" s="118">
        <v>3.2090000000000001</v>
      </c>
      <c r="L101" s="35">
        <f t="shared" si="10"/>
        <v>0</v>
      </c>
      <c r="M101" s="54">
        <v>8434453238444</v>
      </c>
      <c r="N101" s="35">
        <v>7</v>
      </c>
      <c r="O101" s="35">
        <v>73089059</v>
      </c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</row>
    <row r="102" spans="1:83" s="3" customFormat="1" ht="12.75" customHeight="1" x14ac:dyDescent="0.25">
      <c r="A102" s="56"/>
      <c r="B102" s="2"/>
      <c r="C102" s="115" t="s">
        <v>1342</v>
      </c>
      <c r="D102" s="109" t="s">
        <v>1343</v>
      </c>
      <c r="E102" s="107"/>
      <c r="F102" s="12" t="s">
        <v>222</v>
      </c>
      <c r="G102" s="116">
        <f t="shared" si="8"/>
        <v>87.48</v>
      </c>
      <c r="H102" s="134">
        <f t="shared" si="9"/>
        <v>0</v>
      </c>
      <c r="I102" s="116">
        <v>87.48</v>
      </c>
      <c r="J102" s="117">
        <f t="shared" si="11"/>
        <v>0</v>
      </c>
      <c r="K102" s="118">
        <v>4.2309999999999999</v>
      </c>
      <c r="L102" s="35">
        <f t="shared" si="10"/>
        <v>0</v>
      </c>
      <c r="M102" s="54">
        <v>8434453238437</v>
      </c>
      <c r="N102" s="35">
        <v>7</v>
      </c>
      <c r="O102" s="35">
        <v>73089059</v>
      </c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</row>
    <row r="103" spans="1:83" s="3" customFormat="1" ht="12.75" customHeight="1" x14ac:dyDescent="0.25">
      <c r="A103" s="56"/>
      <c r="B103" s="2"/>
      <c r="C103" s="115" t="s">
        <v>1344</v>
      </c>
      <c r="D103" s="109" t="s">
        <v>1345</v>
      </c>
      <c r="E103" s="107"/>
      <c r="F103" s="12" t="s">
        <v>222</v>
      </c>
      <c r="G103" s="116">
        <f t="shared" si="8"/>
        <v>88.88</v>
      </c>
      <c r="H103" s="134">
        <f t="shared" si="9"/>
        <v>0</v>
      </c>
      <c r="I103" s="116">
        <v>88.88</v>
      </c>
      <c r="J103" s="117">
        <f t="shared" si="11"/>
        <v>0</v>
      </c>
      <c r="K103" s="118">
        <v>4.657</v>
      </c>
      <c r="L103" s="35">
        <f t="shared" si="10"/>
        <v>0</v>
      </c>
      <c r="M103" s="54">
        <v>8434453238420</v>
      </c>
      <c r="N103" s="35">
        <v>7</v>
      </c>
      <c r="O103" s="35">
        <v>73089059</v>
      </c>
      <c r="P103" s="56"/>
      <c r="Q103" s="56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</row>
    <row r="104" spans="1:83" s="3" customFormat="1" ht="12.75" customHeight="1" x14ac:dyDescent="0.2">
      <c r="A104" s="56"/>
      <c r="B104" s="120" t="s">
        <v>114</v>
      </c>
      <c r="C104" s="115" t="s">
        <v>1844</v>
      </c>
      <c r="D104" s="53" t="s">
        <v>1845</v>
      </c>
      <c r="E104" s="107"/>
      <c r="F104" s="12" t="s">
        <v>222</v>
      </c>
      <c r="G104" s="116">
        <f t="shared" si="8"/>
        <v>78.040000000000006</v>
      </c>
      <c r="H104" s="134">
        <f t="shared" si="9"/>
        <v>0</v>
      </c>
      <c r="I104" s="116">
        <v>78.040000000000006</v>
      </c>
      <c r="J104" s="117">
        <f t="shared" si="11"/>
        <v>0</v>
      </c>
      <c r="K104" s="104">
        <v>3.71</v>
      </c>
      <c r="L104" s="54">
        <f t="shared" si="10"/>
        <v>0</v>
      </c>
      <c r="M104" s="54">
        <v>8434453106187</v>
      </c>
      <c r="N104" s="55">
        <v>7</v>
      </c>
      <c r="O104" s="54">
        <v>73089059</v>
      </c>
      <c r="P104" s="56"/>
      <c r="Q104" s="56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</row>
    <row r="105" spans="1:83" s="3" customFormat="1" ht="12.75" customHeight="1" x14ac:dyDescent="0.2">
      <c r="A105" s="56"/>
      <c r="B105" s="120" t="s">
        <v>114</v>
      </c>
      <c r="C105" s="115" t="s">
        <v>1846</v>
      </c>
      <c r="D105" s="53" t="s">
        <v>1847</v>
      </c>
      <c r="E105" s="107"/>
      <c r="F105" s="12" t="s">
        <v>222</v>
      </c>
      <c r="G105" s="116">
        <f t="shared" si="8"/>
        <v>79.400000000000006</v>
      </c>
      <c r="H105" s="134">
        <f t="shared" si="9"/>
        <v>0</v>
      </c>
      <c r="I105" s="116">
        <v>79.400000000000006</v>
      </c>
      <c r="J105" s="117">
        <f t="shared" si="11"/>
        <v>0</v>
      </c>
      <c r="K105" s="104">
        <v>4.28</v>
      </c>
      <c r="L105" s="54">
        <f t="shared" si="10"/>
        <v>0</v>
      </c>
      <c r="M105" s="54">
        <v>8434453106194</v>
      </c>
      <c r="N105" s="55">
        <v>7</v>
      </c>
      <c r="O105" s="54">
        <v>73089059</v>
      </c>
      <c r="P105" s="56"/>
      <c r="Q105" s="56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</row>
    <row r="106" spans="1:83" s="3" customFormat="1" ht="12.75" customHeight="1" x14ac:dyDescent="0.2">
      <c r="A106" s="56"/>
      <c r="B106" s="120" t="s">
        <v>114</v>
      </c>
      <c r="C106" s="115" t="s">
        <v>1848</v>
      </c>
      <c r="D106" s="53" t="s">
        <v>1849</v>
      </c>
      <c r="E106" s="107"/>
      <c r="F106" s="12" t="s">
        <v>222</v>
      </c>
      <c r="G106" s="116">
        <f t="shared" si="8"/>
        <v>81.400000000000006</v>
      </c>
      <c r="H106" s="134">
        <f t="shared" si="9"/>
        <v>0</v>
      </c>
      <c r="I106" s="116">
        <v>81.400000000000006</v>
      </c>
      <c r="J106" s="117">
        <f t="shared" si="11"/>
        <v>0</v>
      </c>
      <c r="K106" s="104">
        <v>5.29</v>
      </c>
      <c r="L106" s="54">
        <f t="shared" si="10"/>
        <v>0</v>
      </c>
      <c r="M106" s="54">
        <v>8434453106200</v>
      </c>
      <c r="N106" s="55">
        <v>7</v>
      </c>
      <c r="O106" s="54">
        <v>73089059</v>
      </c>
      <c r="P106" s="56"/>
      <c r="Q106" s="56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</row>
    <row r="107" spans="1:83" s="3" customFormat="1" ht="12.75" customHeight="1" x14ac:dyDescent="0.2">
      <c r="A107" s="56"/>
      <c r="B107" s="120" t="s">
        <v>114</v>
      </c>
      <c r="C107" s="115" t="s">
        <v>1850</v>
      </c>
      <c r="D107" s="53" t="s">
        <v>1851</v>
      </c>
      <c r="E107" s="107"/>
      <c r="F107" s="12" t="s">
        <v>222</v>
      </c>
      <c r="G107" s="116">
        <f t="shared" si="8"/>
        <v>105.8</v>
      </c>
      <c r="H107" s="134">
        <f t="shared" si="9"/>
        <v>0</v>
      </c>
      <c r="I107" s="116">
        <v>105.8</v>
      </c>
      <c r="J107" s="117">
        <f t="shared" si="11"/>
        <v>0</v>
      </c>
      <c r="K107" s="104">
        <v>6.44</v>
      </c>
      <c r="L107" s="54">
        <f t="shared" si="10"/>
        <v>0</v>
      </c>
      <c r="M107" s="54">
        <v>8434453106217</v>
      </c>
      <c r="N107" s="55">
        <v>7</v>
      </c>
      <c r="O107" s="54">
        <v>73089059</v>
      </c>
      <c r="P107" s="56"/>
      <c r="Q107" s="56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</row>
    <row r="108" spans="1:83" s="3" customFormat="1" ht="12.75" customHeight="1" x14ac:dyDescent="0.2">
      <c r="A108" s="56"/>
      <c r="B108" s="120" t="s">
        <v>114</v>
      </c>
      <c r="C108" s="115" t="s">
        <v>1852</v>
      </c>
      <c r="D108" s="53" t="s">
        <v>1853</v>
      </c>
      <c r="E108" s="107"/>
      <c r="F108" s="12" t="s">
        <v>222</v>
      </c>
      <c r="G108" s="116">
        <f t="shared" si="8"/>
        <v>119.68</v>
      </c>
      <c r="H108" s="134">
        <f t="shared" si="9"/>
        <v>0</v>
      </c>
      <c r="I108" s="116">
        <v>119.68</v>
      </c>
      <c r="J108" s="117">
        <f t="shared" si="11"/>
        <v>0</v>
      </c>
      <c r="K108" s="104">
        <v>7.1</v>
      </c>
      <c r="L108" s="54">
        <f t="shared" si="10"/>
        <v>0</v>
      </c>
      <c r="M108" s="54">
        <v>8434453106224</v>
      </c>
      <c r="N108" s="55">
        <v>7</v>
      </c>
      <c r="O108" s="54">
        <v>73089059</v>
      </c>
      <c r="P108" s="56"/>
      <c r="Q108" s="56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</row>
    <row r="109" spans="1:83" s="3" customFormat="1" ht="12.75" customHeight="1" x14ac:dyDescent="0.2">
      <c r="A109" s="56"/>
      <c r="B109" s="120" t="s">
        <v>114</v>
      </c>
      <c r="C109" s="115" t="s">
        <v>1854</v>
      </c>
      <c r="D109" s="53" t="s">
        <v>1855</v>
      </c>
      <c r="E109" s="107"/>
      <c r="F109" s="12" t="s">
        <v>222</v>
      </c>
      <c r="G109" s="116">
        <f t="shared" si="8"/>
        <v>93.88</v>
      </c>
      <c r="H109" s="134">
        <f t="shared" si="9"/>
        <v>0</v>
      </c>
      <c r="I109" s="116">
        <v>93.88</v>
      </c>
      <c r="J109" s="117">
        <f t="shared" si="11"/>
        <v>0</v>
      </c>
      <c r="K109" s="104">
        <v>5.7</v>
      </c>
      <c r="L109" s="54">
        <f t="shared" si="10"/>
        <v>0</v>
      </c>
      <c r="M109" s="54">
        <v>8434453106309</v>
      </c>
      <c r="N109" s="55">
        <v>7</v>
      </c>
      <c r="O109" s="54">
        <v>73089059</v>
      </c>
      <c r="P109" s="56"/>
      <c r="Q109" s="56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</row>
    <row r="110" spans="1:83" s="3" customFormat="1" ht="12.75" customHeight="1" x14ac:dyDescent="0.2">
      <c r="A110" s="56"/>
      <c r="B110" s="120" t="s">
        <v>114</v>
      </c>
      <c r="C110" s="115" t="s">
        <v>1856</v>
      </c>
      <c r="D110" s="53" t="s">
        <v>1857</v>
      </c>
      <c r="E110" s="107"/>
      <c r="F110" s="12" t="s">
        <v>222</v>
      </c>
      <c r="G110" s="116">
        <f t="shared" si="8"/>
        <v>96.64</v>
      </c>
      <c r="H110" s="134">
        <f t="shared" si="9"/>
        <v>0</v>
      </c>
      <c r="I110" s="116">
        <v>96.64</v>
      </c>
      <c r="J110" s="117">
        <f t="shared" si="11"/>
        <v>0</v>
      </c>
      <c r="K110" s="104">
        <v>6.31</v>
      </c>
      <c r="L110" s="54">
        <f t="shared" si="10"/>
        <v>0</v>
      </c>
      <c r="M110" s="54">
        <v>8434453106316</v>
      </c>
      <c r="N110" s="55">
        <v>7</v>
      </c>
      <c r="O110" s="54">
        <v>73089059</v>
      </c>
      <c r="P110" s="56"/>
      <c r="Q110" s="56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</row>
    <row r="111" spans="1:83" s="3" customFormat="1" ht="12.75" customHeight="1" x14ac:dyDescent="0.2">
      <c r="A111" s="56"/>
      <c r="B111" s="120" t="s">
        <v>114</v>
      </c>
      <c r="C111" s="115" t="s">
        <v>1858</v>
      </c>
      <c r="D111" s="53" t="s">
        <v>1859</v>
      </c>
      <c r="E111" s="107"/>
      <c r="F111" s="12" t="s">
        <v>222</v>
      </c>
      <c r="G111" s="116">
        <f t="shared" si="8"/>
        <v>100.56</v>
      </c>
      <c r="H111" s="134">
        <f t="shared" si="9"/>
        <v>0</v>
      </c>
      <c r="I111" s="116">
        <v>100.56</v>
      </c>
      <c r="J111" s="117">
        <f t="shared" si="11"/>
        <v>0</v>
      </c>
      <c r="K111" s="104">
        <v>7.4</v>
      </c>
      <c r="L111" s="54">
        <f t="shared" si="10"/>
        <v>0</v>
      </c>
      <c r="M111" s="54">
        <v>8434453106323</v>
      </c>
      <c r="N111" s="55">
        <v>7</v>
      </c>
      <c r="O111" s="54">
        <v>73089059</v>
      </c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</row>
    <row r="112" spans="1:83" s="3" customFormat="1" ht="12.75" customHeight="1" x14ac:dyDescent="0.2">
      <c r="A112" s="56"/>
      <c r="B112" s="120" t="s">
        <v>114</v>
      </c>
      <c r="C112" s="115" t="s">
        <v>1860</v>
      </c>
      <c r="D112" s="53" t="s">
        <v>1861</v>
      </c>
      <c r="E112" s="107"/>
      <c r="F112" s="12" t="s">
        <v>222</v>
      </c>
      <c r="G112" s="116">
        <f t="shared" si="8"/>
        <v>124.36</v>
      </c>
      <c r="H112" s="134">
        <f t="shared" si="9"/>
        <v>0</v>
      </c>
      <c r="I112" s="116">
        <v>124.36</v>
      </c>
      <c r="J112" s="117">
        <f t="shared" si="11"/>
        <v>0</v>
      </c>
      <c r="K112" s="104">
        <v>8.6199999999999992</v>
      </c>
      <c r="L112" s="54">
        <f t="shared" si="10"/>
        <v>0</v>
      </c>
      <c r="M112" s="54">
        <v>8434453106330</v>
      </c>
      <c r="N112" s="55">
        <v>7</v>
      </c>
      <c r="O112" s="54">
        <v>73089059</v>
      </c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</row>
    <row r="113" spans="1:83" s="3" customFormat="1" ht="12.75" customHeight="1" x14ac:dyDescent="0.2">
      <c r="A113" s="56"/>
      <c r="B113" s="120" t="s">
        <v>114</v>
      </c>
      <c r="C113" s="115" t="s">
        <v>1862</v>
      </c>
      <c r="D113" s="53" t="s">
        <v>1863</v>
      </c>
      <c r="E113" s="107"/>
      <c r="F113" s="12" t="s">
        <v>222</v>
      </c>
      <c r="G113" s="116">
        <f t="shared" si="8"/>
        <v>129.68</v>
      </c>
      <c r="H113" s="134">
        <f t="shared" si="9"/>
        <v>0</v>
      </c>
      <c r="I113" s="116">
        <v>129.68</v>
      </c>
      <c r="J113" s="117">
        <f t="shared" si="11"/>
        <v>0</v>
      </c>
      <c r="K113" s="104">
        <v>9.36</v>
      </c>
      <c r="L113" s="54">
        <f t="shared" si="10"/>
        <v>0</v>
      </c>
      <c r="M113" s="54">
        <v>8434453106347</v>
      </c>
      <c r="N113" s="55">
        <v>7</v>
      </c>
      <c r="O113" s="54">
        <v>73089059</v>
      </c>
      <c r="P113" s="56"/>
      <c r="Q113" s="56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</row>
    <row r="114" spans="1:83" s="3" customFormat="1" ht="12.75" customHeight="1" x14ac:dyDescent="0.25">
      <c r="A114" s="56"/>
      <c r="B114" s="2"/>
      <c r="C114" s="115" t="s">
        <v>1346</v>
      </c>
      <c r="D114" s="109" t="s">
        <v>1347</v>
      </c>
      <c r="E114" s="107"/>
      <c r="F114" s="12" t="s">
        <v>222</v>
      </c>
      <c r="G114" s="116">
        <f t="shared" si="8"/>
        <v>82.72</v>
      </c>
      <c r="H114" s="134">
        <f t="shared" si="9"/>
        <v>0</v>
      </c>
      <c r="I114" s="116">
        <v>82.72</v>
      </c>
      <c r="J114" s="117">
        <f t="shared" si="11"/>
        <v>0</v>
      </c>
      <c r="K114" s="118">
        <v>3.0270000000000001</v>
      </c>
      <c r="L114" s="35">
        <f t="shared" si="10"/>
        <v>0</v>
      </c>
      <c r="M114" s="54">
        <v>8592648527657</v>
      </c>
      <c r="N114" s="35">
        <v>7</v>
      </c>
      <c r="O114" s="35">
        <v>73089059</v>
      </c>
      <c r="P114" s="56"/>
      <c r="Q114" s="56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</row>
    <row r="115" spans="1:83" s="3" customFormat="1" ht="12.6" customHeight="1" x14ac:dyDescent="0.25">
      <c r="A115" s="56"/>
      <c r="B115" s="2"/>
      <c r="C115" s="115" t="s">
        <v>1348</v>
      </c>
      <c r="D115" s="109" t="s">
        <v>1349</v>
      </c>
      <c r="E115" s="107"/>
      <c r="F115" s="12" t="s">
        <v>222</v>
      </c>
      <c r="G115" s="116">
        <f t="shared" si="8"/>
        <v>84.16</v>
      </c>
      <c r="H115" s="134">
        <f t="shared" si="9"/>
        <v>0</v>
      </c>
      <c r="I115" s="116">
        <v>84.16</v>
      </c>
      <c r="J115" s="117">
        <f t="shared" si="11"/>
        <v>0</v>
      </c>
      <c r="K115" s="118">
        <v>3.226</v>
      </c>
      <c r="L115" s="35">
        <f t="shared" si="10"/>
        <v>0</v>
      </c>
      <c r="M115" s="54">
        <v>8592648527664</v>
      </c>
      <c r="N115" s="35">
        <v>7</v>
      </c>
      <c r="O115" s="35">
        <v>73089059</v>
      </c>
      <c r="P115" s="56"/>
      <c r="Q115" s="56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</row>
    <row r="116" spans="1:83" s="3" customFormat="1" ht="12.75" customHeight="1" x14ac:dyDescent="0.25">
      <c r="A116" s="56"/>
      <c r="B116" s="2"/>
      <c r="C116" s="115" t="s">
        <v>1350</v>
      </c>
      <c r="D116" s="109" t="s">
        <v>1351</v>
      </c>
      <c r="E116" s="107"/>
      <c r="F116" s="12" t="s">
        <v>222</v>
      </c>
      <c r="G116" s="116">
        <f t="shared" si="8"/>
        <v>86.28</v>
      </c>
      <c r="H116" s="134">
        <f t="shared" si="9"/>
        <v>0</v>
      </c>
      <c r="I116" s="116">
        <v>86.28</v>
      </c>
      <c r="J116" s="117">
        <f t="shared" si="11"/>
        <v>0</v>
      </c>
      <c r="K116" s="118">
        <v>3.6219999999999999</v>
      </c>
      <c r="L116" s="35">
        <f t="shared" si="10"/>
        <v>0</v>
      </c>
      <c r="M116" s="54">
        <v>8592648527671</v>
      </c>
      <c r="N116" s="35">
        <v>7</v>
      </c>
      <c r="O116" s="35">
        <v>73089059</v>
      </c>
      <c r="P116" s="56"/>
      <c r="Q116" s="56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</row>
    <row r="117" spans="1:83" s="2" customFormat="1" ht="12.75" customHeight="1" x14ac:dyDescent="0.25">
      <c r="A117" s="110"/>
      <c r="C117" s="115" t="s">
        <v>1352</v>
      </c>
      <c r="D117" s="109" t="s">
        <v>1353</v>
      </c>
      <c r="E117" s="107"/>
      <c r="F117" s="12" t="s">
        <v>222</v>
      </c>
      <c r="G117" s="116">
        <f t="shared" si="8"/>
        <v>112.14</v>
      </c>
      <c r="H117" s="134">
        <f t="shared" si="9"/>
        <v>0</v>
      </c>
      <c r="I117" s="116">
        <v>112.14</v>
      </c>
      <c r="J117" s="117">
        <f t="shared" si="11"/>
        <v>0</v>
      </c>
      <c r="K117" s="118">
        <v>5.2910000000000004</v>
      </c>
      <c r="L117" s="35">
        <f t="shared" si="10"/>
        <v>0</v>
      </c>
      <c r="M117" s="54">
        <v>8592648527688</v>
      </c>
      <c r="N117" s="35">
        <v>7</v>
      </c>
      <c r="O117" s="35">
        <v>73089059</v>
      </c>
      <c r="P117" s="56"/>
      <c r="Q117" s="56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</row>
    <row r="118" spans="1:83" s="3" customFormat="1" ht="12.6" customHeight="1" x14ac:dyDescent="0.25">
      <c r="A118" s="56"/>
      <c r="B118" s="2"/>
      <c r="C118" s="115" t="s">
        <v>1354</v>
      </c>
      <c r="D118" s="109" t="s">
        <v>1355</v>
      </c>
      <c r="E118" s="107"/>
      <c r="F118" s="12" t="s">
        <v>222</v>
      </c>
      <c r="G118" s="116">
        <f t="shared" si="8"/>
        <v>126.86</v>
      </c>
      <c r="H118" s="134">
        <f t="shared" si="9"/>
        <v>0</v>
      </c>
      <c r="I118" s="116">
        <v>126.86</v>
      </c>
      <c r="J118" s="117">
        <f t="shared" si="11"/>
        <v>0</v>
      </c>
      <c r="K118" s="118">
        <v>5.9240000000000004</v>
      </c>
      <c r="L118" s="35">
        <f t="shared" si="10"/>
        <v>0</v>
      </c>
      <c r="M118" s="54">
        <v>8592648527695</v>
      </c>
      <c r="N118" s="35">
        <v>7</v>
      </c>
      <c r="O118" s="35">
        <v>73089059</v>
      </c>
      <c r="P118" s="56"/>
      <c r="Q118" s="56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</row>
    <row r="119" spans="1:83" s="3" customFormat="1" ht="12.6" customHeight="1" x14ac:dyDescent="0.25">
      <c r="A119" s="56"/>
      <c r="B119" s="2"/>
      <c r="C119" s="115" t="s">
        <v>1356</v>
      </c>
      <c r="D119" s="109" t="s">
        <v>1357</v>
      </c>
      <c r="E119" s="107"/>
      <c r="F119" s="12" t="s">
        <v>222</v>
      </c>
      <c r="G119" s="116">
        <f t="shared" si="8"/>
        <v>99.52</v>
      </c>
      <c r="H119" s="134">
        <f t="shared" si="9"/>
        <v>0</v>
      </c>
      <c r="I119" s="116">
        <v>99.52</v>
      </c>
      <c r="J119" s="117">
        <f t="shared" si="11"/>
        <v>0</v>
      </c>
      <c r="K119" s="118">
        <v>5.0579999999999998</v>
      </c>
      <c r="L119" s="35">
        <f t="shared" si="10"/>
        <v>0</v>
      </c>
      <c r="M119" s="54">
        <v>8434453238406</v>
      </c>
      <c r="N119" s="35">
        <v>7</v>
      </c>
      <c r="O119" s="35">
        <v>73089059</v>
      </c>
      <c r="P119" s="56"/>
      <c r="Q119" s="56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</row>
    <row r="120" spans="1:83" s="3" customFormat="1" ht="12.75" customHeight="1" x14ac:dyDescent="0.25">
      <c r="A120" s="56"/>
      <c r="B120" s="56"/>
      <c r="C120" s="115" t="s">
        <v>1358</v>
      </c>
      <c r="D120" s="109" t="s">
        <v>1359</v>
      </c>
      <c r="E120" s="107"/>
      <c r="F120" s="12" t="s">
        <v>222</v>
      </c>
      <c r="G120" s="116">
        <f t="shared" ref="G120:G151" si="12">I120*(1-J120)</f>
        <v>102.44</v>
      </c>
      <c r="H120" s="134">
        <f t="shared" ref="H120:H151" si="13">E120*G120</f>
        <v>0</v>
      </c>
      <c r="I120" s="116">
        <v>102.44</v>
      </c>
      <c r="J120" s="117">
        <f t="shared" si="11"/>
        <v>0</v>
      </c>
      <c r="K120" s="118">
        <v>5.2960000000000003</v>
      </c>
      <c r="L120" s="35">
        <f t="shared" ref="L120:L151" si="14">E120*K120</f>
        <v>0</v>
      </c>
      <c r="M120" s="54">
        <v>8434453238390</v>
      </c>
      <c r="N120" s="35">
        <v>7</v>
      </c>
      <c r="O120" s="35">
        <v>73089059</v>
      </c>
      <c r="P120" s="56"/>
      <c r="Q120" s="56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</row>
    <row r="121" spans="1:83" s="3" customFormat="1" ht="12.75" customHeight="1" x14ac:dyDescent="0.25">
      <c r="A121" s="56"/>
      <c r="B121" s="56"/>
      <c r="C121" s="115" t="s">
        <v>1360</v>
      </c>
      <c r="D121" s="109" t="s">
        <v>1361</v>
      </c>
      <c r="E121" s="107"/>
      <c r="F121" s="12" t="s">
        <v>222</v>
      </c>
      <c r="G121" s="116">
        <f t="shared" si="12"/>
        <v>106.6</v>
      </c>
      <c r="H121" s="134">
        <f t="shared" si="13"/>
        <v>0</v>
      </c>
      <c r="I121" s="116">
        <v>106.6</v>
      </c>
      <c r="J121" s="117">
        <f t="shared" si="11"/>
        <v>0</v>
      </c>
      <c r="K121" s="118">
        <v>5.7709999999999999</v>
      </c>
      <c r="L121" s="35">
        <f t="shared" si="14"/>
        <v>0</v>
      </c>
      <c r="M121" s="54">
        <v>8434453238383</v>
      </c>
      <c r="N121" s="35">
        <v>7</v>
      </c>
      <c r="O121" s="35">
        <v>73089059</v>
      </c>
      <c r="P121" s="56"/>
      <c r="Q121" s="56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</row>
    <row r="122" spans="1:83" s="3" customFormat="1" ht="12.75" customHeight="1" x14ac:dyDescent="0.25">
      <c r="A122" s="56"/>
      <c r="B122" s="56"/>
      <c r="C122" s="115" t="s">
        <v>1362</v>
      </c>
      <c r="D122" s="109" t="s">
        <v>1363</v>
      </c>
      <c r="E122" s="107"/>
      <c r="F122" s="12" t="s">
        <v>222</v>
      </c>
      <c r="G122" s="116">
        <f t="shared" si="12"/>
        <v>131.82</v>
      </c>
      <c r="H122" s="134">
        <f t="shared" si="13"/>
        <v>0</v>
      </c>
      <c r="I122" s="116">
        <v>131.82</v>
      </c>
      <c r="J122" s="117">
        <f t="shared" si="11"/>
        <v>0</v>
      </c>
      <c r="K122" s="118">
        <v>7.5179999999999998</v>
      </c>
      <c r="L122" s="35">
        <f t="shared" si="14"/>
        <v>0</v>
      </c>
      <c r="M122" s="54">
        <v>8434453238376</v>
      </c>
      <c r="N122" s="35">
        <v>7</v>
      </c>
      <c r="O122" s="35">
        <v>73089059</v>
      </c>
      <c r="P122" s="56"/>
      <c r="Q122" s="56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</row>
    <row r="123" spans="1:83" s="3" customFormat="1" ht="12.75" customHeight="1" x14ac:dyDescent="0.25">
      <c r="A123" s="56"/>
      <c r="B123" s="56"/>
      <c r="C123" s="115" t="s">
        <v>1364</v>
      </c>
      <c r="D123" s="109" t="s">
        <v>1365</v>
      </c>
      <c r="E123" s="107"/>
      <c r="F123" s="12" t="s">
        <v>222</v>
      </c>
      <c r="G123" s="116">
        <f t="shared" si="12"/>
        <v>137.46</v>
      </c>
      <c r="H123" s="134">
        <f t="shared" si="13"/>
        <v>0</v>
      </c>
      <c r="I123" s="116">
        <v>137.46</v>
      </c>
      <c r="J123" s="117">
        <f t="shared" si="11"/>
        <v>0</v>
      </c>
      <c r="K123" s="118">
        <v>8.23</v>
      </c>
      <c r="L123" s="35">
        <f t="shared" si="14"/>
        <v>0</v>
      </c>
      <c r="M123" s="54">
        <v>8434453238369</v>
      </c>
      <c r="N123" s="35">
        <v>7</v>
      </c>
      <c r="O123" s="35">
        <v>73089059</v>
      </c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</row>
    <row r="124" spans="1:83" s="2" customFormat="1" ht="12.75" customHeight="1" x14ac:dyDescent="0.2">
      <c r="A124" s="112"/>
      <c r="B124" s="142" t="s">
        <v>114</v>
      </c>
      <c r="C124" s="115" t="s">
        <v>1380</v>
      </c>
      <c r="D124" s="109" t="s">
        <v>1381</v>
      </c>
      <c r="E124" s="107"/>
      <c r="F124" s="12" t="s">
        <v>222</v>
      </c>
      <c r="G124" s="116">
        <f t="shared" si="12"/>
        <v>3.08</v>
      </c>
      <c r="H124" s="134">
        <f t="shared" si="13"/>
        <v>0</v>
      </c>
      <c r="I124" s="116">
        <v>3.08</v>
      </c>
      <c r="J124" s="117">
        <f t="shared" si="11"/>
        <v>0</v>
      </c>
      <c r="K124" s="118">
        <v>0.12</v>
      </c>
      <c r="L124" s="35">
        <f t="shared" si="14"/>
        <v>0</v>
      </c>
      <c r="M124" s="54">
        <v>8592648526933</v>
      </c>
      <c r="N124" s="4">
        <v>7</v>
      </c>
      <c r="O124" s="54">
        <v>73089059</v>
      </c>
      <c r="P124" s="56"/>
      <c r="Q124" s="56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</row>
    <row r="125" spans="1:83" s="2" customFormat="1" ht="12.75" customHeight="1" x14ac:dyDescent="0.2">
      <c r="A125" s="112"/>
      <c r="B125" s="120" t="s">
        <v>114</v>
      </c>
      <c r="C125" s="115" t="s">
        <v>1366</v>
      </c>
      <c r="D125" s="109" t="s">
        <v>1367</v>
      </c>
      <c r="E125" s="107"/>
      <c r="F125" s="12" t="s">
        <v>222</v>
      </c>
      <c r="G125" s="116">
        <f t="shared" si="12"/>
        <v>8.84</v>
      </c>
      <c r="H125" s="134">
        <f t="shared" si="13"/>
        <v>0</v>
      </c>
      <c r="I125" s="116">
        <v>8.84</v>
      </c>
      <c r="J125" s="117">
        <f t="shared" si="11"/>
        <v>0</v>
      </c>
      <c r="K125" s="118">
        <v>0.51</v>
      </c>
      <c r="L125" s="35">
        <f t="shared" si="14"/>
        <v>0</v>
      </c>
      <c r="M125" s="54">
        <v>8592648525981</v>
      </c>
      <c r="N125" s="35">
        <v>7</v>
      </c>
      <c r="O125" s="35">
        <v>73089059</v>
      </c>
      <c r="P125" s="56"/>
      <c r="Q125" s="56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</row>
    <row r="126" spans="1:83" s="2" customFormat="1" ht="12.75" customHeight="1" x14ac:dyDescent="0.2">
      <c r="A126" s="112"/>
      <c r="B126" s="120" t="s">
        <v>114</v>
      </c>
      <c r="C126" s="115" t="s">
        <v>1368</v>
      </c>
      <c r="D126" s="109" t="s">
        <v>1369</v>
      </c>
      <c r="E126" s="107"/>
      <c r="F126" s="12" t="s">
        <v>222</v>
      </c>
      <c r="G126" s="116">
        <f t="shared" si="12"/>
        <v>9.1999999999999993</v>
      </c>
      <c r="H126" s="134">
        <f t="shared" si="13"/>
        <v>0</v>
      </c>
      <c r="I126" s="116">
        <v>9.1999999999999993</v>
      </c>
      <c r="J126" s="117">
        <f t="shared" si="11"/>
        <v>0</v>
      </c>
      <c r="K126" s="118">
        <v>0.6</v>
      </c>
      <c r="L126" s="35">
        <f t="shared" si="14"/>
        <v>0</v>
      </c>
      <c r="M126" s="54">
        <v>8592648525998</v>
      </c>
      <c r="N126" s="35">
        <v>7</v>
      </c>
      <c r="O126" s="35">
        <v>73089059</v>
      </c>
      <c r="P126" s="56"/>
      <c r="Q126" s="56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</row>
    <row r="127" spans="1:83" s="2" customFormat="1" ht="12.75" customHeight="1" x14ac:dyDescent="0.2">
      <c r="A127" s="112"/>
      <c r="B127" s="120" t="s">
        <v>114</v>
      </c>
      <c r="C127" s="115" t="s">
        <v>1370</v>
      </c>
      <c r="D127" s="109" t="s">
        <v>1371</v>
      </c>
      <c r="E127" s="107"/>
      <c r="F127" s="12" t="s">
        <v>222</v>
      </c>
      <c r="G127" s="116">
        <f t="shared" si="12"/>
        <v>10.88</v>
      </c>
      <c r="H127" s="134">
        <f t="shared" si="13"/>
        <v>0</v>
      </c>
      <c r="I127" s="116">
        <v>10.88</v>
      </c>
      <c r="J127" s="117">
        <f t="shared" ref="J127:J162" si="15">G$17/100</f>
        <v>0</v>
      </c>
      <c r="K127" s="118">
        <v>0.95</v>
      </c>
      <c r="L127" s="35">
        <f t="shared" si="14"/>
        <v>0</v>
      </c>
      <c r="M127" s="54">
        <v>8592648526001</v>
      </c>
      <c r="N127" s="35">
        <v>7</v>
      </c>
      <c r="O127" s="35">
        <v>73089059</v>
      </c>
      <c r="P127" s="56"/>
      <c r="Q127" s="56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</row>
    <row r="128" spans="1:83" s="2" customFormat="1" ht="12.75" customHeight="1" x14ac:dyDescent="0.2">
      <c r="A128" s="112"/>
      <c r="B128" s="120" t="s">
        <v>114</v>
      </c>
      <c r="C128" s="115" t="s">
        <v>1372</v>
      </c>
      <c r="D128" s="109" t="s">
        <v>1373</v>
      </c>
      <c r="E128" s="107"/>
      <c r="F128" s="12" t="s">
        <v>222</v>
      </c>
      <c r="G128" s="116">
        <f t="shared" si="12"/>
        <v>12.64</v>
      </c>
      <c r="H128" s="134">
        <f t="shared" si="13"/>
        <v>0</v>
      </c>
      <c r="I128" s="116">
        <v>12.64</v>
      </c>
      <c r="J128" s="117">
        <f t="shared" si="15"/>
        <v>0</v>
      </c>
      <c r="K128" s="118">
        <v>1.19</v>
      </c>
      <c r="L128" s="35">
        <f t="shared" si="14"/>
        <v>0</v>
      </c>
      <c r="M128" s="54">
        <v>8592648526018</v>
      </c>
      <c r="N128" s="35">
        <v>7</v>
      </c>
      <c r="O128" s="35">
        <v>73089059</v>
      </c>
      <c r="P128" s="56"/>
      <c r="Q128" s="56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</row>
    <row r="129" spans="1:83" s="2" customFormat="1" ht="12.75" customHeight="1" x14ac:dyDescent="0.2">
      <c r="A129" s="112"/>
      <c r="B129" s="120" t="s">
        <v>114</v>
      </c>
      <c r="C129" s="115" t="s">
        <v>1374</v>
      </c>
      <c r="D129" s="109" t="s">
        <v>1375</v>
      </c>
      <c r="E129" s="107"/>
      <c r="F129" s="12" t="s">
        <v>222</v>
      </c>
      <c r="G129" s="116">
        <f t="shared" si="12"/>
        <v>16.12</v>
      </c>
      <c r="H129" s="134">
        <f t="shared" si="13"/>
        <v>0</v>
      </c>
      <c r="I129" s="116">
        <v>16.12</v>
      </c>
      <c r="J129" s="117">
        <f t="shared" si="15"/>
        <v>0</v>
      </c>
      <c r="K129" s="118">
        <v>1.48</v>
      </c>
      <c r="L129" s="35">
        <f t="shared" si="14"/>
        <v>0</v>
      </c>
      <c r="M129" s="54">
        <v>8592648526025</v>
      </c>
      <c r="N129" s="35">
        <v>7</v>
      </c>
      <c r="O129" s="35">
        <v>73089059</v>
      </c>
      <c r="P129" s="56"/>
      <c r="Q129" s="56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</row>
    <row r="130" spans="1:83" s="2" customFormat="1" ht="12.75" customHeight="1" x14ac:dyDescent="0.2">
      <c r="A130" s="112"/>
      <c r="B130" s="120" t="s">
        <v>114</v>
      </c>
      <c r="C130" s="115" t="s">
        <v>1376</v>
      </c>
      <c r="D130" s="109" t="s">
        <v>1377</v>
      </c>
      <c r="E130" s="107"/>
      <c r="F130" s="12" t="s">
        <v>222</v>
      </c>
      <c r="G130" s="116">
        <f t="shared" si="12"/>
        <v>17.12</v>
      </c>
      <c r="H130" s="134">
        <f t="shared" si="13"/>
        <v>0</v>
      </c>
      <c r="I130" s="116">
        <v>17.12</v>
      </c>
      <c r="J130" s="117">
        <f t="shared" si="15"/>
        <v>0</v>
      </c>
      <c r="K130" s="118">
        <v>2.0699999999999998</v>
      </c>
      <c r="L130" s="35">
        <f t="shared" si="14"/>
        <v>0</v>
      </c>
      <c r="M130" s="54">
        <v>8592648526032</v>
      </c>
      <c r="N130" s="35">
        <v>7</v>
      </c>
      <c r="O130" s="35">
        <v>73089059</v>
      </c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</row>
    <row r="131" spans="1:83" s="3" customFormat="1" ht="12.75" customHeight="1" x14ac:dyDescent="0.2">
      <c r="A131" s="56"/>
      <c r="B131" s="120" t="s">
        <v>114</v>
      </c>
      <c r="C131" s="115" t="s">
        <v>1382</v>
      </c>
      <c r="D131" s="12" t="s">
        <v>1383</v>
      </c>
      <c r="E131" s="107"/>
      <c r="F131" s="12" t="s">
        <v>222</v>
      </c>
      <c r="G131" s="116">
        <f t="shared" si="12"/>
        <v>9.32</v>
      </c>
      <c r="H131" s="134">
        <f t="shared" si="13"/>
        <v>0</v>
      </c>
      <c r="I131" s="116">
        <v>9.32</v>
      </c>
      <c r="J131" s="117">
        <f t="shared" si="15"/>
        <v>0</v>
      </c>
      <c r="K131" s="118">
        <v>0.81499999999999995</v>
      </c>
      <c r="L131" s="35">
        <f t="shared" si="14"/>
        <v>0</v>
      </c>
      <c r="M131" s="54">
        <v>8434453113604</v>
      </c>
      <c r="N131" s="35">
        <v>7</v>
      </c>
      <c r="O131" s="35">
        <v>73089059</v>
      </c>
      <c r="P131" s="56"/>
      <c r="Q131" s="56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</row>
    <row r="132" spans="1:83" s="2" customFormat="1" ht="12.6" customHeight="1" x14ac:dyDescent="0.2">
      <c r="A132" s="112"/>
      <c r="B132" s="120" t="s">
        <v>114</v>
      </c>
      <c r="C132" s="115" t="s">
        <v>1378</v>
      </c>
      <c r="D132" s="109" t="s">
        <v>1379</v>
      </c>
      <c r="E132" s="107"/>
      <c r="F132" s="12" t="s">
        <v>222</v>
      </c>
      <c r="G132" s="116">
        <f t="shared" si="12"/>
        <v>0.48</v>
      </c>
      <c r="H132" s="134">
        <f t="shared" si="13"/>
        <v>0</v>
      </c>
      <c r="I132" s="116">
        <v>0.48</v>
      </c>
      <c r="J132" s="117">
        <f t="shared" si="15"/>
        <v>0</v>
      </c>
      <c r="K132" s="118">
        <v>0.03</v>
      </c>
      <c r="L132" s="35">
        <f t="shared" si="14"/>
        <v>0</v>
      </c>
      <c r="M132" s="54">
        <v>8434453112942</v>
      </c>
      <c r="N132" s="35">
        <v>7</v>
      </c>
      <c r="O132" s="35">
        <v>73089059</v>
      </c>
      <c r="P132" s="56"/>
      <c r="Q132" s="56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</row>
    <row r="133" spans="1:83" s="2" customFormat="1" ht="12.75" customHeight="1" x14ac:dyDescent="0.2">
      <c r="A133" s="112"/>
      <c r="B133" s="120" t="s">
        <v>114</v>
      </c>
      <c r="C133" s="115" t="s">
        <v>1384</v>
      </c>
      <c r="D133" s="12" t="s">
        <v>1385</v>
      </c>
      <c r="E133" s="107"/>
      <c r="F133" s="12" t="s">
        <v>222</v>
      </c>
      <c r="G133" s="116">
        <f t="shared" si="12"/>
        <v>2.3199999999999998</v>
      </c>
      <c r="H133" s="134">
        <f t="shared" si="13"/>
        <v>0</v>
      </c>
      <c r="I133" s="116">
        <v>2.3199999999999998</v>
      </c>
      <c r="J133" s="117">
        <f t="shared" si="15"/>
        <v>0</v>
      </c>
      <c r="K133" s="118">
        <v>0.11</v>
      </c>
      <c r="L133" s="35">
        <f t="shared" si="14"/>
        <v>0</v>
      </c>
      <c r="M133" s="54">
        <v>8434453112256</v>
      </c>
      <c r="N133" s="35">
        <v>7</v>
      </c>
      <c r="O133" s="35">
        <v>73089059</v>
      </c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</row>
    <row r="134" spans="1:83" s="2" customFormat="1" ht="12.75" customHeight="1" x14ac:dyDescent="0.2">
      <c r="A134" s="112"/>
      <c r="B134" s="120" t="s">
        <v>114</v>
      </c>
      <c r="C134" s="115" t="s">
        <v>1386</v>
      </c>
      <c r="D134" s="12" t="s">
        <v>1387</v>
      </c>
      <c r="E134" s="107"/>
      <c r="F134" s="12" t="s">
        <v>222</v>
      </c>
      <c r="G134" s="116">
        <f t="shared" si="12"/>
        <v>2.4</v>
      </c>
      <c r="H134" s="134">
        <f t="shared" si="13"/>
        <v>0</v>
      </c>
      <c r="I134" s="116">
        <v>2.4</v>
      </c>
      <c r="J134" s="117">
        <f t="shared" si="15"/>
        <v>0</v>
      </c>
      <c r="K134" s="118">
        <v>0.16900000000000001</v>
      </c>
      <c r="L134" s="35">
        <f t="shared" si="14"/>
        <v>0</v>
      </c>
      <c r="M134" s="54">
        <v>8434453112263</v>
      </c>
      <c r="N134" s="35">
        <v>7</v>
      </c>
      <c r="O134" s="35">
        <v>73089059</v>
      </c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</row>
    <row r="135" spans="1:83" s="2" customFormat="1" ht="12.75" customHeight="1" x14ac:dyDescent="0.2">
      <c r="A135" s="112"/>
      <c r="B135" s="120" t="s">
        <v>114</v>
      </c>
      <c r="C135" s="115" t="s">
        <v>1388</v>
      </c>
      <c r="D135" s="12" t="s">
        <v>1389</v>
      </c>
      <c r="E135" s="107"/>
      <c r="F135" s="12" t="s">
        <v>222</v>
      </c>
      <c r="G135" s="116">
        <f t="shared" si="12"/>
        <v>2.12</v>
      </c>
      <c r="H135" s="134">
        <f t="shared" si="13"/>
        <v>0</v>
      </c>
      <c r="I135" s="116">
        <v>2.12</v>
      </c>
      <c r="J135" s="117">
        <f t="shared" si="15"/>
        <v>0</v>
      </c>
      <c r="K135" s="118">
        <v>0.14599999999999999</v>
      </c>
      <c r="L135" s="35">
        <f t="shared" si="14"/>
        <v>0</v>
      </c>
      <c r="M135" s="54">
        <v>8434453113642</v>
      </c>
      <c r="N135" s="35">
        <v>7</v>
      </c>
      <c r="O135" s="35">
        <v>73089059</v>
      </c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</row>
    <row r="136" spans="1:83" s="2" customFormat="1" ht="12.75" customHeight="1" x14ac:dyDescent="0.2">
      <c r="A136" s="112"/>
      <c r="B136" s="120" t="s">
        <v>114</v>
      </c>
      <c r="C136" s="115" t="s">
        <v>1390</v>
      </c>
      <c r="D136" s="12" t="s">
        <v>1391</v>
      </c>
      <c r="E136" s="107"/>
      <c r="F136" s="12" t="s">
        <v>222</v>
      </c>
      <c r="G136" s="116">
        <f t="shared" si="12"/>
        <v>2.6</v>
      </c>
      <c r="H136" s="134">
        <f t="shared" si="13"/>
        <v>0</v>
      </c>
      <c r="I136" s="116">
        <v>2.6</v>
      </c>
      <c r="J136" s="117">
        <f t="shared" si="15"/>
        <v>0</v>
      </c>
      <c r="K136" s="118">
        <v>0.16400000000000001</v>
      </c>
      <c r="L136" s="35">
        <f t="shared" si="14"/>
        <v>0</v>
      </c>
      <c r="M136" s="54">
        <v>8434453113697</v>
      </c>
      <c r="N136" s="35">
        <v>7</v>
      </c>
      <c r="O136" s="35">
        <v>73089059</v>
      </c>
      <c r="P136" s="56"/>
      <c r="Q136" s="56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</row>
    <row r="137" spans="1:83" s="2" customFormat="1" ht="12.75" customHeight="1" x14ac:dyDescent="0.2">
      <c r="A137" s="112"/>
      <c r="B137" s="120" t="s">
        <v>114</v>
      </c>
      <c r="C137" s="115" t="s">
        <v>1392</v>
      </c>
      <c r="D137" s="12" t="s">
        <v>1393</v>
      </c>
      <c r="E137" s="107"/>
      <c r="F137" s="12" t="s">
        <v>222</v>
      </c>
      <c r="G137" s="116">
        <f t="shared" si="12"/>
        <v>3.48</v>
      </c>
      <c r="H137" s="134">
        <f t="shared" si="13"/>
        <v>0</v>
      </c>
      <c r="I137" s="116">
        <v>3.48</v>
      </c>
      <c r="J137" s="117">
        <f t="shared" si="15"/>
        <v>0</v>
      </c>
      <c r="K137" s="118">
        <v>0.223</v>
      </c>
      <c r="L137" s="35">
        <f t="shared" si="14"/>
        <v>0</v>
      </c>
      <c r="M137" s="54">
        <v>8434453112249</v>
      </c>
      <c r="N137" s="35">
        <v>7</v>
      </c>
      <c r="O137" s="35">
        <v>73089059</v>
      </c>
      <c r="P137" s="56"/>
      <c r="Q137" s="56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</row>
    <row r="138" spans="1:83" s="2" customFormat="1" ht="12.6" customHeight="1" x14ac:dyDescent="0.2">
      <c r="A138" s="112"/>
      <c r="B138" s="120" t="s">
        <v>114</v>
      </c>
      <c r="C138" s="115" t="s">
        <v>1394</v>
      </c>
      <c r="D138" s="12" t="s">
        <v>1395</v>
      </c>
      <c r="E138" s="107"/>
      <c r="F138" s="12" t="s">
        <v>222</v>
      </c>
      <c r="G138" s="116">
        <f t="shared" si="12"/>
        <v>6.6</v>
      </c>
      <c r="H138" s="134">
        <f t="shared" si="13"/>
        <v>0</v>
      </c>
      <c r="I138" s="116">
        <v>6.6</v>
      </c>
      <c r="J138" s="117">
        <f t="shared" si="15"/>
        <v>0</v>
      </c>
      <c r="K138" s="118">
        <v>0.52200000000000002</v>
      </c>
      <c r="L138" s="35">
        <f t="shared" si="14"/>
        <v>0</v>
      </c>
      <c r="M138" s="54">
        <v>8434453113611</v>
      </c>
      <c r="N138" s="35">
        <v>7</v>
      </c>
      <c r="O138" s="35">
        <v>73089059</v>
      </c>
      <c r="P138" s="56"/>
      <c r="Q138" s="56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</row>
    <row r="139" spans="1:83" s="2" customFormat="1" ht="12.75" customHeight="1" x14ac:dyDescent="0.2">
      <c r="A139" s="112"/>
      <c r="B139" s="120" t="s">
        <v>114</v>
      </c>
      <c r="C139" s="115" t="s">
        <v>1396</v>
      </c>
      <c r="D139" s="12" t="s">
        <v>1397</v>
      </c>
      <c r="E139" s="107"/>
      <c r="F139" s="12" t="s">
        <v>222</v>
      </c>
      <c r="G139" s="116">
        <f t="shared" si="12"/>
        <v>3.56</v>
      </c>
      <c r="H139" s="134">
        <f t="shared" si="13"/>
        <v>0</v>
      </c>
      <c r="I139" s="116">
        <v>3.56</v>
      </c>
      <c r="J139" s="117">
        <f t="shared" si="15"/>
        <v>0</v>
      </c>
      <c r="K139" s="118">
        <v>0.248</v>
      </c>
      <c r="L139" s="35">
        <f t="shared" si="14"/>
        <v>0</v>
      </c>
      <c r="M139" s="54">
        <v>8434453112287</v>
      </c>
      <c r="N139" s="35">
        <v>7</v>
      </c>
      <c r="O139" s="35">
        <v>73089059</v>
      </c>
      <c r="P139" s="56"/>
      <c r="Q139" s="56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</row>
    <row r="140" spans="1:83" s="2" customFormat="1" ht="12.75" customHeight="1" x14ac:dyDescent="0.2">
      <c r="A140" s="112"/>
      <c r="B140" s="142" t="s">
        <v>114</v>
      </c>
      <c r="C140" s="115" t="s">
        <v>1398</v>
      </c>
      <c r="D140" s="12" t="s">
        <v>1399</v>
      </c>
      <c r="E140" s="107"/>
      <c r="F140" s="12" t="s">
        <v>222</v>
      </c>
      <c r="G140" s="116">
        <f t="shared" si="12"/>
        <v>14.6</v>
      </c>
      <c r="H140" s="134">
        <f t="shared" si="13"/>
        <v>0</v>
      </c>
      <c r="I140" s="116">
        <v>14.6</v>
      </c>
      <c r="J140" s="117">
        <f t="shared" si="15"/>
        <v>0</v>
      </c>
      <c r="K140" s="118">
        <v>2.02</v>
      </c>
      <c r="L140" s="35">
        <f t="shared" si="14"/>
        <v>0</v>
      </c>
      <c r="M140" s="54">
        <v>8592648526995</v>
      </c>
      <c r="N140" s="35">
        <v>7</v>
      </c>
      <c r="O140" s="35">
        <v>73089059</v>
      </c>
      <c r="P140" s="56"/>
      <c r="Q140" s="56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</row>
    <row r="141" spans="1:83" s="2" customFormat="1" ht="12.75" customHeight="1" x14ac:dyDescent="0.2">
      <c r="A141" s="112"/>
      <c r="B141" s="142" t="s">
        <v>114</v>
      </c>
      <c r="C141" s="115" t="s">
        <v>1400</v>
      </c>
      <c r="D141" s="12" t="s">
        <v>1401</v>
      </c>
      <c r="E141" s="107"/>
      <c r="F141" s="12" t="s">
        <v>222</v>
      </c>
      <c r="G141" s="116">
        <f t="shared" si="12"/>
        <v>29.2</v>
      </c>
      <c r="H141" s="134">
        <f t="shared" si="13"/>
        <v>0</v>
      </c>
      <c r="I141" s="116">
        <v>29.2</v>
      </c>
      <c r="J141" s="117">
        <f t="shared" si="15"/>
        <v>0</v>
      </c>
      <c r="K141" s="118">
        <v>4.04</v>
      </c>
      <c r="L141" s="35">
        <f t="shared" si="14"/>
        <v>0</v>
      </c>
      <c r="M141" s="54">
        <v>8592648527008</v>
      </c>
      <c r="N141" s="35">
        <v>7</v>
      </c>
      <c r="O141" s="35">
        <v>73089059</v>
      </c>
      <c r="P141" s="56"/>
      <c r="Q141" s="56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</row>
    <row r="142" spans="1:83" s="2" customFormat="1" ht="12.75" customHeight="1" x14ac:dyDescent="0.2">
      <c r="A142" s="112"/>
      <c r="B142" s="142" t="s">
        <v>114</v>
      </c>
      <c r="C142" s="115" t="s">
        <v>1402</v>
      </c>
      <c r="D142" s="12" t="s">
        <v>1403</v>
      </c>
      <c r="E142" s="107"/>
      <c r="F142" s="12" t="s">
        <v>222</v>
      </c>
      <c r="G142" s="116">
        <f t="shared" si="12"/>
        <v>43.8</v>
      </c>
      <c r="H142" s="134">
        <f t="shared" si="13"/>
        <v>0</v>
      </c>
      <c r="I142" s="116">
        <v>43.8</v>
      </c>
      <c r="J142" s="117">
        <f t="shared" si="15"/>
        <v>0</v>
      </c>
      <c r="K142" s="118">
        <v>6.06</v>
      </c>
      <c r="L142" s="35">
        <f t="shared" si="14"/>
        <v>0</v>
      </c>
      <c r="M142" s="54">
        <v>8434453056949</v>
      </c>
      <c r="N142" s="35">
        <v>7</v>
      </c>
      <c r="O142" s="35">
        <v>73089059</v>
      </c>
      <c r="P142" s="56"/>
      <c r="Q142" s="56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</row>
    <row r="143" spans="1:83" s="2" customFormat="1" ht="12.75" customHeight="1" x14ac:dyDescent="0.2">
      <c r="A143" s="112"/>
      <c r="B143" s="142" t="s">
        <v>114</v>
      </c>
      <c r="C143" s="115" t="s">
        <v>1404</v>
      </c>
      <c r="D143" s="12" t="s">
        <v>1405</v>
      </c>
      <c r="E143" s="107"/>
      <c r="F143" s="12" t="s">
        <v>222</v>
      </c>
      <c r="G143" s="116">
        <f t="shared" si="12"/>
        <v>16.8</v>
      </c>
      <c r="H143" s="134">
        <f t="shared" si="13"/>
        <v>0</v>
      </c>
      <c r="I143" s="116">
        <v>16.8</v>
      </c>
      <c r="J143" s="117">
        <f t="shared" si="15"/>
        <v>0</v>
      </c>
      <c r="K143" s="118">
        <v>2.42</v>
      </c>
      <c r="L143" s="35">
        <f t="shared" si="14"/>
        <v>0</v>
      </c>
      <c r="M143" s="54">
        <v>8592648527015</v>
      </c>
      <c r="N143" s="35">
        <v>7</v>
      </c>
      <c r="O143" s="35">
        <v>73089059</v>
      </c>
      <c r="P143" s="56"/>
      <c r="Q143" s="56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</row>
    <row r="144" spans="1:83" s="2" customFormat="1" ht="12.75" customHeight="1" x14ac:dyDescent="0.2">
      <c r="A144" s="112"/>
      <c r="B144" s="142" t="s">
        <v>114</v>
      </c>
      <c r="C144" s="115" t="s">
        <v>1406</v>
      </c>
      <c r="D144" s="12" t="s">
        <v>1407</v>
      </c>
      <c r="E144" s="107"/>
      <c r="F144" s="12" t="s">
        <v>222</v>
      </c>
      <c r="G144" s="116">
        <f t="shared" si="12"/>
        <v>33.6</v>
      </c>
      <c r="H144" s="134">
        <f t="shared" si="13"/>
        <v>0</v>
      </c>
      <c r="I144" s="116">
        <v>33.6</v>
      </c>
      <c r="J144" s="117">
        <f t="shared" si="15"/>
        <v>0</v>
      </c>
      <c r="K144" s="118">
        <v>4.84</v>
      </c>
      <c r="L144" s="35">
        <f t="shared" si="14"/>
        <v>0</v>
      </c>
      <c r="M144" s="54">
        <v>8592648527022</v>
      </c>
      <c r="N144" s="35">
        <v>7</v>
      </c>
      <c r="O144" s="35">
        <v>73089059</v>
      </c>
      <c r="P144" s="56"/>
      <c r="Q144" s="56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</row>
    <row r="145" spans="1:83" s="2" customFormat="1" ht="12.75" customHeight="1" x14ac:dyDescent="0.2">
      <c r="A145" s="112"/>
      <c r="B145" s="142" t="s">
        <v>114</v>
      </c>
      <c r="C145" s="115" t="s">
        <v>1408</v>
      </c>
      <c r="D145" s="12" t="s">
        <v>1409</v>
      </c>
      <c r="E145" s="107"/>
      <c r="F145" s="12" t="s">
        <v>222</v>
      </c>
      <c r="G145" s="116">
        <f t="shared" si="12"/>
        <v>50.2</v>
      </c>
      <c r="H145" s="134">
        <f t="shared" si="13"/>
        <v>0</v>
      </c>
      <c r="I145" s="116">
        <v>50.2</v>
      </c>
      <c r="J145" s="117">
        <f t="shared" si="15"/>
        <v>0</v>
      </c>
      <c r="K145" s="118">
        <v>7.26</v>
      </c>
      <c r="L145" s="35">
        <f t="shared" si="14"/>
        <v>0</v>
      </c>
      <c r="M145" s="54">
        <v>8434453075735</v>
      </c>
      <c r="N145" s="35">
        <v>7</v>
      </c>
      <c r="O145" s="35">
        <v>73089059</v>
      </c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</row>
    <row r="146" spans="1:83" s="3" customFormat="1" ht="12.75" customHeight="1" x14ac:dyDescent="0.2">
      <c r="A146" s="56"/>
      <c r="B146" s="142" t="s">
        <v>114</v>
      </c>
      <c r="C146" s="115" t="s">
        <v>1410</v>
      </c>
      <c r="D146" s="12" t="s">
        <v>1411</v>
      </c>
      <c r="E146" s="107"/>
      <c r="F146" s="12" t="s">
        <v>121</v>
      </c>
      <c r="G146" s="116">
        <f t="shared" si="12"/>
        <v>10.36</v>
      </c>
      <c r="H146" s="134">
        <f t="shared" si="13"/>
        <v>0</v>
      </c>
      <c r="I146" s="116">
        <v>10.36</v>
      </c>
      <c r="J146" s="117">
        <f t="shared" si="15"/>
        <v>0</v>
      </c>
      <c r="K146" s="118">
        <v>1.216</v>
      </c>
      <c r="L146" s="35">
        <f t="shared" si="14"/>
        <v>0</v>
      </c>
      <c r="M146" s="54">
        <v>8434453105760</v>
      </c>
      <c r="N146" s="35">
        <v>7</v>
      </c>
      <c r="O146" s="35">
        <v>73089059</v>
      </c>
      <c r="P146" s="56"/>
      <c r="Q146" s="56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</row>
    <row r="147" spans="1:83" s="3" customFormat="1" ht="12.75" customHeight="1" x14ac:dyDescent="0.2">
      <c r="A147" s="56"/>
      <c r="B147" s="142" t="s">
        <v>114</v>
      </c>
      <c r="C147" s="115" t="s">
        <v>1412</v>
      </c>
      <c r="D147" s="12" t="s">
        <v>1413</v>
      </c>
      <c r="E147" s="107"/>
      <c r="F147" s="12" t="s">
        <v>121</v>
      </c>
      <c r="G147" s="116">
        <f t="shared" si="12"/>
        <v>12.4</v>
      </c>
      <c r="H147" s="134">
        <f t="shared" si="13"/>
        <v>0</v>
      </c>
      <c r="I147" s="116">
        <v>12.4</v>
      </c>
      <c r="J147" s="117">
        <f t="shared" si="15"/>
        <v>0</v>
      </c>
      <c r="K147" s="118">
        <v>1.49</v>
      </c>
      <c r="L147" s="35">
        <f t="shared" si="14"/>
        <v>0</v>
      </c>
      <c r="M147" s="54">
        <v>8434453105777</v>
      </c>
      <c r="N147" s="35">
        <v>7</v>
      </c>
      <c r="O147" s="35">
        <v>73089059</v>
      </c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</row>
    <row r="148" spans="1:83" s="3" customFormat="1" ht="12.75" customHeight="1" x14ac:dyDescent="0.2">
      <c r="A148" s="56"/>
      <c r="B148" s="142" t="s">
        <v>114</v>
      </c>
      <c r="C148" s="115" t="s">
        <v>1414</v>
      </c>
      <c r="D148" s="12" t="s">
        <v>1415</v>
      </c>
      <c r="E148" s="107"/>
      <c r="F148" s="12" t="s">
        <v>121</v>
      </c>
      <c r="G148" s="116">
        <f t="shared" si="12"/>
        <v>16.28</v>
      </c>
      <c r="H148" s="134">
        <f t="shared" si="13"/>
        <v>0</v>
      </c>
      <c r="I148" s="116">
        <v>16.28</v>
      </c>
      <c r="J148" s="117">
        <f t="shared" si="15"/>
        <v>0</v>
      </c>
      <c r="K148" s="118">
        <v>2.056</v>
      </c>
      <c r="L148" s="35">
        <f t="shared" si="14"/>
        <v>0</v>
      </c>
      <c r="M148" s="54">
        <v>8434453105784</v>
      </c>
      <c r="N148" s="35">
        <v>7</v>
      </c>
      <c r="O148" s="35">
        <v>73089059</v>
      </c>
      <c r="P148" s="56"/>
      <c r="Q148" s="56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</row>
    <row r="149" spans="1:83" s="3" customFormat="1" ht="12.75" customHeight="1" x14ac:dyDescent="0.2">
      <c r="A149" s="56"/>
      <c r="B149" s="142" t="s">
        <v>114</v>
      </c>
      <c r="C149" s="115" t="s">
        <v>1416</v>
      </c>
      <c r="D149" s="12" t="s">
        <v>1417</v>
      </c>
      <c r="E149" s="107"/>
      <c r="F149" s="12" t="s">
        <v>121</v>
      </c>
      <c r="G149" s="116">
        <f t="shared" si="12"/>
        <v>18.920000000000002</v>
      </c>
      <c r="H149" s="134">
        <f t="shared" si="13"/>
        <v>0</v>
      </c>
      <c r="I149" s="116">
        <v>18.920000000000002</v>
      </c>
      <c r="J149" s="117">
        <f t="shared" si="15"/>
        <v>0</v>
      </c>
      <c r="K149" s="118">
        <v>2.589</v>
      </c>
      <c r="L149" s="35">
        <f t="shared" si="14"/>
        <v>0</v>
      </c>
      <c r="M149" s="54">
        <v>8434453105791</v>
      </c>
      <c r="N149" s="35">
        <v>7</v>
      </c>
      <c r="O149" s="35">
        <v>73089059</v>
      </c>
      <c r="P149" s="56"/>
      <c r="Q149" s="56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</row>
    <row r="150" spans="1:83" s="3" customFormat="1" ht="12.75" customHeight="1" x14ac:dyDescent="0.2">
      <c r="A150" s="56"/>
      <c r="B150" s="142" t="s">
        <v>114</v>
      </c>
      <c r="C150" s="115" t="s">
        <v>1418</v>
      </c>
      <c r="D150" s="12" t="s">
        <v>1419</v>
      </c>
      <c r="E150" s="107"/>
      <c r="F150" s="12" t="s">
        <v>121</v>
      </c>
      <c r="G150" s="116">
        <f t="shared" si="12"/>
        <v>23.46</v>
      </c>
      <c r="H150" s="134">
        <f t="shared" si="13"/>
        <v>0</v>
      </c>
      <c r="I150" s="116">
        <v>23.46</v>
      </c>
      <c r="J150" s="117">
        <f t="shared" si="15"/>
        <v>0</v>
      </c>
      <c r="K150" s="118">
        <v>3.5870000000000002</v>
      </c>
      <c r="L150" s="35">
        <f t="shared" si="14"/>
        <v>0</v>
      </c>
      <c r="M150" s="54">
        <v>8434453105807</v>
      </c>
      <c r="N150" s="35">
        <v>7</v>
      </c>
      <c r="O150" s="35">
        <v>73089059</v>
      </c>
      <c r="P150" s="56"/>
      <c r="Q150" s="56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</row>
    <row r="151" spans="1:83" s="2" customFormat="1" ht="12.75" customHeight="1" x14ac:dyDescent="0.25">
      <c r="A151" s="112"/>
      <c r="B151" s="144" t="s">
        <v>114</v>
      </c>
      <c r="C151" s="115" t="s">
        <v>1440</v>
      </c>
      <c r="D151" s="12" t="s">
        <v>1441</v>
      </c>
      <c r="E151" s="107"/>
      <c r="F151" s="12" t="s">
        <v>121</v>
      </c>
      <c r="G151" s="116">
        <f t="shared" si="12"/>
        <v>2.46</v>
      </c>
      <c r="H151" s="134">
        <f t="shared" si="13"/>
        <v>0</v>
      </c>
      <c r="I151" s="116">
        <v>2.46</v>
      </c>
      <c r="J151" s="117">
        <f t="shared" si="15"/>
        <v>0</v>
      </c>
      <c r="K151" s="118">
        <v>0.28999999999999998</v>
      </c>
      <c r="L151" s="35">
        <f t="shared" si="14"/>
        <v>0</v>
      </c>
      <c r="M151" s="54">
        <v>8592648526636</v>
      </c>
      <c r="N151" s="4">
        <v>7</v>
      </c>
      <c r="O151" s="35">
        <v>73089059</v>
      </c>
      <c r="P151" s="56"/>
      <c r="Q151" s="56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</row>
    <row r="152" spans="1:83" s="3" customFormat="1" ht="12.75" customHeight="1" x14ac:dyDescent="0.25">
      <c r="A152" s="56"/>
      <c r="B152" s="144" t="s">
        <v>114</v>
      </c>
      <c r="C152" s="115" t="s">
        <v>1442</v>
      </c>
      <c r="D152" s="12" t="s">
        <v>1443</v>
      </c>
      <c r="E152" s="107"/>
      <c r="F152" s="12" t="s">
        <v>121</v>
      </c>
      <c r="G152" s="116">
        <f t="shared" ref="G152:G162" si="16">I152*(1-J152)</f>
        <v>4.0999999999999996</v>
      </c>
      <c r="H152" s="134">
        <f t="shared" ref="H152:H162" si="17">E152*G152</f>
        <v>0</v>
      </c>
      <c r="I152" s="116">
        <v>4.0999999999999996</v>
      </c>
      <c r="J152" s="117">
        <f t="shared" si="15"/>
        <v>0</v>
      </c>
      <c r="K152" s="118">
        <v>0.46</v>
      </c>
      <c r="L152" s="35">
        <f t="shared" ref="L152:L162" si="18">E152*K152</f>
        <v>0</v>
      </c>
      <c r="M152" s="54">
        <v>8434453061950</v>
      </c>
      <c r="N152" s="4">
        <v>7</v>
      </c>
      <c r="O152" s="35">
        <v>73089059</v>
      </c>
      <c r="P152" s="56"/>
      <c r="Q152" s="56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</row>
    <row r="153" spans="1:83" s="2" customFormat="1" ht="12.75" customHeight="1" x14ac:dyDescent="0.25">
      <c r="A153" s="110"/>
      <c r="B153" s="143"/>
      <c r="C153" s="115" t="s">
        <v>1420</v>
      </c>
      <c r="D153" s="12" t="s">
        <v>1421</v>
      </c>
      <c r="E153" s="107"/>
      <c r="F153" s="12" t="s">
        <v>222</v>
      </c>
      <c r="G153" s="116">
        <f t="shared" si="16"/>
        <v>30.76</v>
      </c>
      <c r="H153" s="134">
        <f t="shared" si="17"/>
        <v>0</v>
      </c>
      <c r="I153" s="116">
        <v>30.76</v>
      </c>
      <c r="J153" s="117">
        <f t="shared" si="15"/>
        <v>0</v>
      </c>
      <c r="K153" s="118">
        <v>0.55199999999999994</v>
      </c>
      <c r="L153" s="35">
        <f t="shared" si="18"/>
        <v>0</v>
      </c>
      <c r="M153" s="54">
        <v>8592648527039</v>
      </c>
      <c r="N153" s="35">
        <v>7</v>
      </c>
      <c r="O153" s="35">
        <v>73089059</v>
      </c>
      <c r="P153" s="56"/>
      <c r="Q153" s="56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</row>
    <row r="154" spans="1:83" s="2" customFormat="1" ht="12.75" customHeight="1" x14ac:dyDescent="0.25">
      <c r="A154" s="110"/>
      <c r="B154" s="143"/>
      <c r="C154" s="115" t="s">
        <v>1422</v>
      </c>
      <c r="D154" s="12" t="s">
        <v>1423</v>
      </c>
      <c r="E154" s="107"/>
      <c r="F154" s="12" t="s">
        <v>222</v>
      </c>
      <c r="G154" s="116">
        <f t="shared" si="16"/>
        <v>44.84</v>
      </c>
      <c r="H154" s="134">
        <f t="shared" si="17"/>
        <v>0</v>
      </c>
      <c r="I154" s="116">
        <v>44.84</v>
      </c>
      <c r="J154" s="117">
        <f t="shared" si="15"/>
        <v>0</v>
      </c>
      <c r="K154" s="118">
        <v>0.77049999999999996</v>
      </c>
      <c r="L154" s="35">
        <f t="shared" si="18"/>
        <v>0</v>
      </c>
      <c r="M154" s="54">
        <v>8592648527046</v>
      </c>
      <c r="N154" s="35">
        <v>7</v>
      </c>
      <c r="O154" s="35">
        <v>73089059</v>
      </c>
      <c r="P154" s="56"/>
      <c r="Q154" s="56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</row>
    <row r="155" spans="1:83" s="2" customFormat="1" ht="12.75" customHeight="1" x14ac:dyDescent="0.25">
      <c r="A155" s="110"/>
      <c r="B155" s="143"/>
      <c r="C155" s="115" t="s">
        <v>1424</v>
      </c>
      <c r="D155" s="12" t="s">
        <v>1425</v>
      </c>
      <c r="E155" s="107"/>
      <c r="F155" s="12" t="s">
        <v>222</v>
      </c>
      <c r="G155" s="116">
        <f t="shared" si="16"/>
        <v>63.28</v>
      </c>
      <c r="H155" s="134">
        <f t="shared" si="17"/>
        <v>0</v>
      </c>
      <c r="I155" s="116">
        <v>63.28</v>
      </c>
      <c r="J155" s="117">
        <f t="shared" si="15"/>
        <v>0</v>
      </c>
      <c r="K155" s="118">
        <v>1.2994999999999999</v>
      </c>
      <c r="L155" s="35">
        <f t="shared" si="18"/>
        <v>0</v>
      </c>
      <c r="M155" s="54">
        <v>8592648527053</v>
      </c>
      <c r="N155" s="35">
        <v>7</v>
      </c>
      <c r="O155" s="35">
        <v>73089059</v>
      </c>
      <c r="P155" s="56"/>
      <c r="Q155" s="56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</row>
    <row r="156" spans="1:83" s="2" customFormat="1" ht="12.75" customHeight="1" x14ac:dyDescent="0.25">
      <c r="A156" s="110"/>
      <c r="B156" s="143"/>
      <c r="C156" s="115" t="s">
        <v>1426</v>
      </c>
      <c r="D156" s="12" t="s">
        <v>1427</v>
      </c>
      <c r="E156" s="107"/>
      <c r="F156" s="12" t="s">
        <v>222</v>
      </c>
      <c r="G156" s="116">
        <f t="shared" si="16"/>
        <v>84.12</v>
      </c>
      <c r="H156" s="134">
        <f t="shared" si="17"/>
        <v>0</v>
      </c>
      <c r="I156" s="116">
        <v>84.12</v>
      </c>
      <c r="J156" s="117">
        <f t="shared" si="15"/>
        <v>0</v>
      </c>
      <c r="K156" s="118">
        <v>1.9664999999999999</v>
      </c>
      <c r="L156" s="35">
        <f t="shared" si="18"/>
        <v>0</v>
      </c>
      <c r="M156" s="54">
        <v>8592648527060</v>
      </c>
      <c r="N156" s="35">
        <v>7</v>
      </c>
      <c r="O156" s="35">
        <v>73089059</v>
      </c>
      <c r="P156" s="56"/>
      <c r="Q156" s="56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</row>
    <row r="157" spans="1:83" s="2" customFormat="1" ht="12.75" customHeight="1" x14ac:dyDescent="0.25">
      <c r="A157" s="110"/>
      <c r="B157" s="143"/>
      <c r="C157" s="115" t="s">
        <v>1428</v>
      </c>
      <c r="D157" s="12" t="s">
        <v>1429</v>
      </c>
      <c r="E157" s="107"/>
      <c r="F157" s="12" t="s">
        <v>222</v>
      </c>
      <c r="G157" s="116">
        <f t="shared" si="16"/>
        <v>109.88</v>
      </c>
      <c r="H157" s="134">
        <f t="shared" si="17"/>
        <v>0</v>
      </c>
      <c r="I157" s="116">
        <v>109.88</v>
      </c>
      <c r="J157" s="117">
        <f t="shared" si="15"/>
        <v>0</v>
      </c>
      <c r="K157" s="118">
        <v>2.7484999999999999</v>
      </c>
      <c r="L157" s="35">
        <f t="shared" si="18"/>
        <v>0</v>
      </c>
      <c r="M157" s="54">
        <v>8592648527077</v>
      </c>
      <c r="N157" s="35">
        <v>7</v>
      </c>
      <c r="O157" s="35">
        <v>73089059</v>
      </c>
      <c r="P157" s="56"/>
      <c r="Q157" s="56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  <c r="CE157" s="56"/>
    </row>
    <row r="158" spans="1:83" s="2" customFormat="1" ht="12.75" customHeight="1" x14ac:dyDescent="0.25">
      <c r="A158" s="110"/>
      <c r="B158" s="143"/>
      <c r="C158" s="115" t="s">
        <v>1430</v>
      </c>
      <c r="D158" s="12" t="s">
        <v>1431</v>
      </c>
      <c r="E158" s="107"/>
      <c r="F158" s="12" t="s">
        <v>222</v>
      </c>
      <c r="G158" s="116">
        <f t="shared" si="16"/>
        <v>52.56</v>
      </c>
      <c r="H158" s="134">
        <f t="shared" si="17"/>
        <v>0</v>
      </c>
      <c r="I158" s="116">
        <v>52.56</v>
      </c>
      <c r="J158" s="117">
        <f t="shared" si="15"/>
        <v>0</v>
      </c>
      <c r="K158" s="118">
        <v>0.88549999999999995</v>
      </c>
      <c r="L158" s="35">
        <f t="shared" si="18"/>
        <v>0</v>
      </c>
      <c r="M158" s="54">
        <v>8592648527084</v>
      </c>
      <c r="N158" s="35">
        <v>7</v>
      </c>
      <c r="O158" s="35">
        <v>73089059</v>
      </c>
      <c r="P158" s="56"/>
      <c r="Q158" s="56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  <c r="CE158" s="56"/>
    </row>
    <row r="159" spans="1:83" s="2" customFormat="1" ht="12.75" customHeight="1" x14ac:dyDescent="0.25">
      <c r="A159" s="110"/>
      <c r="B159" s="143"/>
      <c r="C159" s="115" t="s">
        <v>1432</v>
      </c>
      <c r="D159" s="12" t="s">
        <v>1433</v>
      </c>
      <c r="E159" s="107"/>
      <c r="F159" s="12" t="s">
        <v>222</v>
      </c>
      <c r="G159" s="116">
        <f t="shared" si="16"/>
        <v>73.319999999999993</v>
      </c>
      <c r="H159" s="134">
        <f t="shared" si="17"/>
        <v>0</v>
      </c>
      <c r="I159" s="116">
        <v>73.319999999999993</v>
      </c>
      <c r="J159" s="117">
        <f t="shared" si="15"/>
        <v>0</v>
      </c>
      <c r="K159" s="118">
        <v>1.196</v>
      </c>
      <c r="L159" s="35">
        <f t="shared" si="18"/>
        <v>0</v>
      </c>
      <c r="M159" s="54">
        <v>8592648527091</v>
      </c>
      <c r="N159" s="35">
        <v>7</v>
      </c>
      <c r="O159" s="35">
        <v>73089059</v>
      </c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</row>
    <row r="160" spans="1:83" s="2" customFormat="1" ht="12.75" customHeight="1" x14ac:dyDescent="0.25">
      <c r="A160" s="110"/>
      <c r="B160" s="143"/>
      <c r="C160" s="115" t="s">
        <v>1434</v>
      </c>
      <c r="D160" s="12" t="s">
        <v>1435</v>
      </c>
      <c r="E160" s="107"/>
      <c r="F160" s="12" t="s">
        <v>222</v>
      </c>
      <c r="G160" s="116">
        <f t="shared" si="16"/>
        <v>102</v>
      </c>
      <c r="H160" s="134">
        <f t="shared" si="17"/>
        <v>0</v>
      </c>
      <c r="I160" s="116">
        <v>102</v>
      </c>
      <c r="J160" s="117">
        <f t="shared" si="15"/>
        <v>0</v>
      </c>
      <c r="K160" s="118">
        <v>1.9319999999999997</v>
      </c>
      <c r="L160" s="35">
        <f t="shared" si="18"/>
        <v>0</v>
      </c>
      <c r="M160" s="54">
        <v>8592648527107</v>
      </c>
      <c r="N160" s="35">
        <v>7</v>
      </c>
      <c r="O160" s="35">
        <v>73089059</v>
      </c>
      <c r="P160" s="56"/>
      <c r="Q160" s="56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</row>
    <row r="161" spans="1:83" s="2" customFormat="1" ht="12.75" customHeight="1" x14ac:dyDescent="0.25">
      <c r="A161" s="110"/>
      <c r="B161" s="143"/>
      <c r="C161" s="115" t="s">
        <v>1436</v>
      </c>
      <c r="D161" s="12" t="s">
        <v>1437</v>
      </c>
      <c r="E161" s="107"/>
      <c r="F161" s="12" t="s">
        <v>222</v>
      </c>
      <c r="G161" s="116">
        <f t="shared" si="16"/>
        <v>130.6</v>
      </c>
      <c r="H161" s="134">
        <f t="shared" si="17"/>
        <v>0</v>
      </c>
      <c r="I161" s="116">
        <v>130.6</v>
      </c>
      <c r="J161" s="117">
        <f t="shared" si="15"/>
        <v>0</v>
      </c>
      <c r="K161" s="118">
        <v>2.8174999999999999</v>
      </c>
      <c r="L161" s="35">
        <f t="shared" si="18"/>
        <v>0</v>
      </c>
      <c r="M161" s="54">
        <v>8592648527114</v>
      </c>
      <c r="N161" s="35">
        <v>7</v>
      </c>
      <c r="O161" s="35">
        <v>73089059</v>
      </c>
      <c r="P161" s="56"/>
      <c r="Q161" s="56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</row>
    <row r="162" spans="1:83" s="2" customFormat="1" ht="12.75" customHeight="1" x14ac:dyDescent="0.25">
      <c r="A162" s="110"/>
      <c r="B162" s="143"/>
      <c r="C162" s="115" t="s">
        <v>1438</v>
      </c>
      <c r="D162" s="12" t="s">
        <v>1439</v>
      </c>
      <c r="E162" s="107"/>
      <c r="F162" s="12" t="s">
        <v>222</v>
      </c>
      <c r="G162" s="116">
        <f t="shared" si="16"/>
        <v>160.04</v>
      </c>
      <c r="H162" s="134">
        <f t="shared" si="17"/>
        <v>0</v>
      </c>
      <c r="I162" s="116">
        <v>160.04</v>
      </c>
      <c r="J162" s="117">
        <f t="shared" si="15"/>
        <v>0</v>
      </c>
      <c r="K162" s="118">
        <v>3.8524999999999996</v>
      </c>
      <c r="L162" s="35">
        <f t="shared" si="18"/>
        <v>0</v>
      </c>
      <c r="M162" s="54">
        <v>8592648527121</v>
      </c>
      <c r="N162" s="35">
        <v>7</v>
      </c>
      <c r="O162" s="35">
        <v>73089059</v>
      </c>
      <c r="P162" s="56"/>
      <c r="Q162" s="56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  <c r="BQ162" s="56"/>
      <c r="BR162" s="56"/>
      <c r="BS162" s="56"/>
      <c r="BT162" s="56"/>
      <c r="BU162" s="56"/>
      <c r="BV162" s="56"/>
      <c r="BW162" s="56"/>
      <c r="BX162" s="56"/>
      <c r="BY162" s="56"/>
      <c r="BZ162" s="56"/>
      <c r="CA162" s="56"/>
      <c r="CB162" s="56"/>
      <c r="CC162" s="56"/>
      <c r="CD162" s="56"/>
      <c r="CE162" s="56"/>
    </row>
    <row r="163" spans="1:83" ht="12.75" customHeight="1" x14ac:dyDescent="0.25">
      <c r="B163" s="56"/>
      <c r="E163" s="10"/>
      <c r="F163" s="12"/>
      <c r="G163" s="116"/>
      <c r="H163" s="154"/>
      <c r="I163" s="116"/>
      <c r="J163" s="4"/>
      <c r="K163" s="4"/>
      <c r="L163" s="35"/>
      <c r="M163" s="54"/>
      <c r="N163" s="35"/>
      <c r="O163" s="35"/>
    </row>
    <row r="164" spans="1:83" ht="12.75" customHeight="1" x14ac:dyDescent="0.25">
      <c r="B164" s="56"/>
      <c r="D164" s="119" t="s">
        <v>587</v>
      </c>
      <c r="E164" s="10"/>
      <c r="F164" s="12"/>
      <c r="G164" s="116"/>
      <c r="H164" s="154"/>
      <c r="I164" s="116"/>
      <c r="J164" s="4"/>
      <c r="K164" s="4"/>
      <c r="L164" s="35"/>
      <c r="M164" s="54"/>
      <c r="N164" s="35"/>
      <c r="O164" s="35"/>
    </row>
    <row r="165" spans="1:83" ht="12.75" customHeight="1" x14ac:dyDescent="0.25">
      <c r="B165" s="56"/>
      <c r="E165" s="10"/>
      <c r="F165" s="12"/>
      <c r="G165" s="116"/>
      <c r="H165" s="154"/>
      <c r="I165" s="116"/>
      <c r="J165" s="4"/>
      <c r="K165" s="4"/>
      <c r="L165" s="35"/>
      <c r="M165" s="54"/>
      <c r="N165" s="35"/>
      <c r="O165" s="35"/>
    </row>
    <row r="166" spans="1:83" s="2" customFormat="1" ht="12.75" customHeight="1" x14ac:dyDescent="0.2">
      <c r="A166" s="110"/>
      <c r="B166" s="120" t="s">
        <v>114</v>
      </c>
      <c r="C166" s="140" t="s">
        <v>1444</v>
      </c>
      <c r="D166" s="12" t="s">
        <v>1445</v>
      </c>
      <c r="E166" s="107"/>
      <c r="F166" s="12" t="s">
        <v>116</v>
      </c>
      <c r="G166" s="116">
        <f t="shared" ref="G166:G197" si="19">I166*(1-J166)</f>
        <v>24.52</v>
      </c>
      <c r="H166" s="134">
        <f t="shared" ref="H166:H197" si="20">E166*G166</f>
        <v>0</v>
      </c>
      <c r="I166" s="116">
        <v>24.52</v>
      </c>
      <c r="J166" s="117">
        <f>H$16/100</f>
        <v>0</v>
      </c>
      <c r="K166" s="118">
        <v>1.5</v>
      </c>
      <c r="L166" s="35">
        <f t="shared" ref="L166:L197" si="21">E166*K166</f>
        <v>0</v>
      </c>
      <c r="M166" s="54">
        <v>18592648524929</v>
      </c>
      <c r="N166" s="4">
        <v>6</v>
      </c>
      <c r="O166" s="35">
        <v>73181595</v>
      </c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  <c r="BQ166" s="56"/>
      <c r="BR166" s="56"/>
      <c r="BS166" s="56"/>
      <c r="BT166" s="56"/>
      <c r="BU166" s="56"/>
      <c r="BV166" s="56"/>
      <c r="BW166" s="56"/>
      <c r="BX166" s="56"/>
      <c r="BY166" s="56"/>
      <c r="BZ166" s="56"/>
      <c r="CA166" s="56"/>
      <c r="CB166" s="56"/>
      <c r="CC166" s="56"/>
      <c r="CD166" s="56"/>
      <c r="CE166" s="56"/>
    </row>
    <row r="167" spans="1:83" s="2" customFormat="1" ht="12.75" customHeight="1" x14ac:dyDescent="0.2">
      <c r="A167" s="110"/>
      <c r="B167" s="142" t="s">
        <v>114</v>
      </c>
      <c r="C167" s="115" t="s">
        <v>1446</v>
      </c>
      <c r="D167" s="12" t="s">
        <v>1447</v>
      </c>
      <c r="E167" s="107"/>
      <c r="F167" s="12" t="s">
        <v>116</v>
      </c>
      <c r="G167" s="116">
        <f t="shared" si="19"/>
        <v>50.8</v>
      </c>
      <c r="H167" s="134">
        <f t="shared" si="20"/>
        <v>0</v>
      </c>
      <c r="I167" s="116">
        <v>50.8</v>
      </c>
      <c r="J167" s="117">
        <f>H$16/100</f>
        <v>0</v>
      </c>
      <c r="K167" s="118">
        <v>3.6</v>
      </c>
      <c r="L167" s="35">
        <f t="shared" si="21"/>
        <v>0</v>
      </c>
      <c r="M167" s="131">
        <v>18434453078610</v>
      </c>
      <c r="N167" s="4">
        <v>6</v>
      </c>
      <c r="O167" s="35">
        <v>73181542</v>
      </c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  <c r="BQ167" s="56"/>
      <c r="BR167" s="56"/>
      <c r="BS167" s="56"/>
      <c r="BT167" s="56"/>
      <c r="BU167" s="56"/>
      <c r="BV167" s="56"/>
      <c r="BW167" s="56"/>
      <c r="BX167" s="56"/>
      <c r="BY167" s="56"/>
      <c r="BZ167" s="56"/>
      <c r="CA167" s="56"/>
      <c r="CB167" s="56"/>
      <c r="CC167" s="56"/>
      <c r="CD167" s="56"/>
      <c r="CE167" s="56"/>
    </row>
    <row r="168" spans="1:83" s="2" customFormat="1" ht="12.75" customHeight="1" x14ac:dyDescent="0.2">
      <c r="A168" s="110"/>
      <c r="B168" s="120" t="s">
        <v>114</v>
      </c>
      <c r="C168" s="115" t="s">
        <v>1871</v>
      </c>
      <c r="D168" s="12" t="s">
        <v>1872</v>
      </c>
      <c r="E168" s="107"/>
      <c r="F168" s="12" t="s">
        <v>121</v>
      </c>
      <c r="G168" s="116">
        <f t="shared" si="19"/>
        <v>21.6</v>
      </c>
      <c r="H168" s="134">
        <f t="shared" si="20"/>
        <v>0</v>
      </c>
      <c r="I168" s="116">
        <v>21.6</v>
      </c>
      <c r="J168" s="117">
        <f t="shared" ref="J168:J199" si="22">H$17/100</f>
        <v>0</v>
      </c>
      <c r="K168" s="118">
        <v>2.84</v>
      </c>
      <c r="L168" s="35">
        <f t="shared" si="21"/>
        <v>0</v>
      </c>
      <c r="M168" s="35">
        <v>8434453003264</v>
      </c>
      <c r="N168" s="35">
        <v>9</v>
      </c>
      <c r="O168" s="35">
        <v>73089059</v>
      </c>
      <c r="P168" s="56"/>
      <c r="Q168" s="56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  <c r="BQ168" s="56"/>
      <c r="BR168" s="56"/>
      <c r="BS168" s="56"/>
      <c r="BT168" s="56"/>
      <c r="BU168" s="56"/>
      <c r="BV168" s="56"/>
      <c r="BW168" s="56"/>
      <c r="BX168" s="56"/>
      <c r="BY168" s="56"/>
      <c r="BZ168" s="56"/>
    </row>
    <row r="169" spans="1:83" s="2" customFormat="1" ht="12.75" customHeight="1" x14ac:dyDescent="0.2">
      <c r="A169" s="110"/>
      <c r="B169" s="120" t="s">
        <v>114</v>
      </c>
      <c r="C169" s="115" t="s">
        <v>1873</v>
      </c>
      <c r="D169" s="12" t="s">
        <v>1874</v>
      </c>
      <c r="E169" s="107"/>
      <c r="F169" s="12" t="s">
        <v>121</v>
      </c>
      <c r="G169" s="116">
        <f t="shared" si="19"/>
        <v>21.6</v>
      </c>
      <c r="H169" s="134">
        <f t="shared" si="20"/>
        <v>0</v>
      </c>
      <c r="I169" s="116">
        <v>21.6</v>
      </c>
      <c r="J169" s="117">
        <f t="shared" si="22"/>
        <v>0</v>
      </c>
      <c r="K169" s="118">
        <v>2.91</v>
      </c>
      <c r="L169" s="35">
        <f t="shared" si="21"/>
        <v>0</v>
      </c>
      <c r="M169" s="35">
        <v>8434453003271</v>
      </c>
      <c r="N169" s="35">
        <v>9</v>
      </c>
      <c r="O169" s="35">
        <v>73089059</v>
      </c>
      <c r="P169" s="56"/>
      <c r="Q169" s="56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</row>
    <row r="170" spans="1:83" s="2" customFormat="1" ht="12.75" customHeight="1" x14ac:dyDescent="0.2">
      <c r="A170" s="110"/>
      <c r="B170" s="120" t="s">
        <v>114</v>
      </c>
      <c r="C170" s="115" t="s">
        <v>1875</v>
      </c>
      <c r="D170" s="12" t="s">
        <v>1876</v>
      </c>
      <c r="E170" s="107"/>
      <c r="F170" s="12" t="s">
        <v>121</v>
      </c>
      <c r="G170" s="116">
        <f t="shared" si="19"/>
        <v>24.36</v>
      </c>
      <c r="H170" s="134">
        <f t="shared" si="20"/>
        <v>0</v>
      </c>
      <c r="I170" s="116">
        <v>24.36</v>
      </c>
      <c r="J170" s="117">
        <f t="shared" si="22"/>
        <v>0</v>
      </c>
      <c r="K170" s="118">
        <v>3.24</v>
      </c>
      <c r="L170" s="35">
        <f t="shared" si="21"/>
        <v>0</v>
      </c>
      <c r="M170" s="35">
        <v>8434453003288</v>
      </c>
      <c r="N170" s="35">
        <v>9</v>
      </c>
      <c r="O170" s="35">
        <v>73089059</v>
      </c>
      <c r="P170" s="56"/>
      <c r="Q170" s="56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</row>
    <row r="171" spans="1:83" s="2" customFormat="1" ht="12.75" customHeight="1" x14ac:dyDescent="0.2">
      <c r="A171" s="110"/>
      <c r="B171" s="120" t="s">
        <v>114</v>
      </c>
      <c r="C171" s="115" t="s">
        <v>1877</v>
      </c>
      <c r="D171" s="12" t="s">
        <v>1878</v>
      </c>
      <c r="E171" s="107"/>
      <c r="F171" s="12" t="s">
        <v>121</v>
      </c>
      <c r="G171" s="116">
        <f t="shared" si="19"/>
        <v>27.16</v>
      </c>
      <c r="H171" s="134">
        <f t="shared" si="20"/>
        <v>0</v>
      </c>
      <c r="I171" s="116">
        <v>27.16</v>
      </c>
      <c r="J171" s="117">
        <f t="shared" si="22"/>
        <v>0</v>
      </c>
      <c r="K171" s="118">
        <v>3.5</v>
      </c>
      <c r="L171" s="35">
        <f t="shared" si="21"/>
        <v>0</v>
      </c>
      <c r="M171" s="35">
        <v>8434453003295</v>
      </c>
      <c r="N171" s="35">
        <v>9</v>
      </c>
      <c r="O171" s="35">
        <v>73089059</v>
      </c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</row>
    <row r="172" spans="1:83" s="2" customFormat="1" ht="12.75" customHeight="1" x14ac:dyDescent="0.2">
      <c r="A172" s="110"/>
      <c r="B172" s="120" t="s">
        <v>114</v>
      </c>
      <c r="C172" s="115" t="s">
        <v>1879</v>
      </c>
      <c r="D172" s="12" t="s">
        <v>1880</v>
      </c>
      <c r="E172" s="107"/>
      <c r="F172" s="12" t="s">
        <v>121</v>
      </c>
      <c r="G172" s="116">
        <f t="shared" si="19"/>
        <v>32.96</v>
      </c>
      <c r="H172" s="134">
        <f t="shared" si="20"/>
        <v>0</v>
      </c>
      <c r="I172" s="116">
        <v>32.96</v>
      </c>
      <c r="J172" s="117">
        <f t="shared" si="22"/>
        <v>0</v>
      </c>
      <c r="K172" s="118">
        <v>3.77</v>
      </c>
      <c r="L172" s="35">
        <f t="shared" si="21"/>
        <v>0</v>
      </c>
      <c r="M172" s="35">
        <v>8434453003301</v>
      </c>
      <c r="N172" s="35">
        <v>9</v>
      </c>
      <c r="O172" s="35">
        <v>73089059</v>
      </c>
      <c r="P172" s="56"/>
      <c r="Q172" s="56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</row>
    <row r="173" spans="1:83" s="2" customFormat="1" ht="12.75" customHeight="1" x14ac:dyDescent="0.2">
      <c r="A173" s="110"/>
      <c r="B173" s="120" t="s">
        <v>114</v>
      </c>
      <c r="C173" s="115" t="s">
        <v>1881</v>
      </c>
      <c r="D173" s="12" t="s">
        <v>1882</v>
      </c>
      <c r="E173" s="107"/>
      <c r="F173" s="12" t="s">
        <v>121</v>
      </c>
      <c r="G173" s="116">
        <f t="shared" si="19"/>
        <v>32.56</v>
      </c>
      <c r="H173" s="134">
        <f t="shared" si="20"/>
        <v>0</v>
      </c>
      <c r="I173" s="116">
        <v>32.56</v>
      </c>
      <c r="J173" s="117">
        <f t="shared" si="22"/>
        <v>0</v>
      </c>
      <c r="K173" s="118">
        <v>4.75</v>
      </c>
      <c r="L173" s="35">
        <f t="shared" si="21"/>
        <v>0</v>
      </c>
      <c r="M173" s="35">
        <v>8434453003806</v>
      </c>
      <c r="N173" s="35">
        <v>9</v>
      </c>
      <c r="O173" s="35">
        <v>73089059</v>
      </c>
      <c r="P173" s="56"/>
      <c r="Q173" s="56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</row>
    <row r="174" spans="1:83" s="2" customFormat="1" ht="12.75" customHeight="1" x14ac:dyDescent="0.2">
      <c r="A174" s="110"/>
      <c r="B174" s="120" t="s">
        <v>114</v>
      </c>
      <c r="C174" s="115" t="s">
        <v>1883</v>
      </c>
      <c r="D174" s="12" t="s">
        <v>1884</v>
      </c>
      <c r="E174" s="107"/>
      <c r="F174" s="12" t="s">
        <v>121</v>
      </c>
      <c r="G174" s="116">
        <f t="shared" si="19"/>
        <v>30.64</v>
      </c>
      <c r="H174" s="134">
        <f t="shared" si="20"/>
        <v>0</v>
      </c>
      <c r="I174" s="116">
        <v>30.64</v>
      </c>
      <c r="J174" s="117">
        <f t="shared" si="22"/>
        <v>0</v>
      </c>
      <c r="K174" s="118">
        <v>5.29</v>
      </c>
      <c r="L174" s="35">
        <f t="shared" si="21"/>
        <v>0</v>
      </c>
      <c r="M174" s="35">
        <v>8434453003813</v>
      </c>
      <c r="N174" s="35">
        <v>9</v>
      </c>
      <c r="O174" s="35">
        <v>73089059</v>
      </c>
      <c r="P174" s="56"/>
      <c r="Q174" s="56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  <c r="BQ174" s="56"/>
      <c r="BR174" s="56"/>
      <c r="BS174" s="56"/>
      <c r="BT174" s="56"/>
      <c r="BU174" s="56"/>
      <c r="BV174" s="56"/>
      <c r="BW174" s="56"/>
      <c r="BX174" s="56"/>
      <c r="BY174" s="56"/>
      <c r="BZ174" s="56"/>
    </row>
    <row r="175" spans="1:83" s="2" customFormat="1" ht="12.75" customHeight="1" x14ac:dyDescent="0.2">
      <c r="A175" s="110"/>
      <c r="B175" s="120" t="s">
        <v>114</v>
      </c>
      <c r="C175" s="115" t="s">
        <v>1885</v>
      </c>
      <c r="D175" s="12" t="s">
        <v>1886</v>
      </c>
      <c r="E175" s="107"/>
      <c r="F175" s="12" t="s">
        <v>121</v>
      </c>
      <c r="G175" s="116">
        <f t="shared" si="19"/>
        <v>33.68</v>
      </c>
      <c r="H175" s="134">
        <f t="shared" si="20"/>
        <v>0</v>
      </c>
      <c r="I175" s="116">
        <v>33.68</v>
      </c>
      <c r="J175" s="117">
        <f t="shared" si="22"/>
        <v>0</v>
      </c>
      <c r="K175" s="118">
        <v>5.56</v>
      </c>
      <c r="L175" s="35">
        <f t="shared" si="21"/>
        <v>0</v>
      </c>
      <c r="M175" s="35">
        <v>8434453003820</v>
      </c>
      <c r="N175" s="35">
        <v>9</v>
      </c>
      <c r="O175" s="35">
        <v>73089059</v>
      </c>
      <c r="P175" s="56"/>
      <c r="Q175" s="56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  <c r="BQ175" s="56"/>
      <c r="BR175" s="56"/>
      <c r="BS175" s="56"/>
      <c r="BT175" s="56"/>
      <c r="BU175" s="56"/>
      <c r="BV175" s="56"/>
      <c r="BW175" s="56"/>
      <c r="BX175" s="56"/>
      <c r="BY175" s="56"/>
      <c r="BZ175" s="56"/>
    </row>
    <row r="176" spans="1:83" s="2" customFormat="1" ht="12.75" customHeight="1" x14ac:dyDescent="0.2">
      <c r="A176" s="110"/>
      <c r="B176" s="120" t="s">
        <v>114</v>
      </c>
      <c r="C176" s="115" t="s">
        <v>1887</v>
      </c>
      <c r="D176" s="12" t="s">
        <v>1888</v>
      </c>
      <c r="E176" s="107"/>
      <c r="F176" s="12" t="s">
        <v>121</v>
      </c>
      <c r="G176" s="116">
        <f t="shared" si="19"/>
        <v>37.56</v>
      </c>
      <c r="H176" s="134">
        <f t="shared" si="20"/>
        <v>0</v>
      </c>
      <c r="I176" s="116">
        <v>37.56</v>
      </c>
      <c r="J176" s="117">
        <f t="shared" si="22"/>
        <v>0</v>
      </c>
      <c r="K176" s="118">
        <v>5.82</v>
      </c>
      <c r="L176" s="35">
        <f t="shared" si="21"/>
        <v>0</v>
      </c>
      <c r="M176" s="35">
        <v>8434453003837</v>
      </c>
      <c r="N176" s="35">
        <v>9</v>
      </c>
      <c r="O176" s="35">
        <v>73089059</v>
      </c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</row>
    <row r="177" spans="1:78" s="2" customFormat="1" ht="12.75" customHeight="1" x14ac:dyDescent="0.2">
      <c r="A177" s="110"/>
      <c r="B177" s="120" t="s">
        <v>114</v>
      </c>
      <c r="C177" s="115" t="s">
        <v>1889</v>
      </c>
      <c r="D177" s="12" t="s">
        <v>1890</v>
      </c>
      <c r="E177" s="107"/>
      <c r="F177" s="12" t="s">
        <v>121</v>
      </c>
      <c r="G177" s="116">
        <f t="shared" si="19"/>
        <v>41.6</v>
      </c>
      <c r="H177" s="134">
        <f t="shared" si="20"/>
        <v>0</v>
      </c>
      <c r="I177" s="116">
        <v>41.6</v>
      </c>
      <c r="J177" s="117">
        <f t="shared" si="22"/>
        <v>0</v>
      </c>
      <c r="K177" s="118">
        <v>6.08</v>
      </c>
      <c r="L177" s="35">
        <f t="shared" si="21"/>
        <v>0</v>
      </c>
      <c r="M177" s="35">
        <v>8434453003844</v>
      </c>
      <c r="N177" s="35">
        <v>9</v>
      </c>
      <c r="O177" s="35">
        <v>73089059</v>
      </c>
      <c r="P177" s="56"/>
      <c r="Q177" s="56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  <c r="BQ177" s="56"/>
      <c r="BR177" s="56"/>
      <c r="BS177" s="56"/>
      <c r="BT177" s="56"/>
      <c r="BU177" s="56"/>
      <c r="BV177" s="56"/>
      <c r="BW177" s="56"/>
      <c r="BX177" s="56"/>
      <c r="BY177" s="56"/>
      <c r="BZ177" s="56"/>
    </row>
    <row r="178" spans="1:78" s="2" customFormat="1" ht="12.75" customHeight="1" x14ac:dyDescent="0.25">
      <c r="A178" s="110"/>
      <c r="C178" s="115" t="s">
        <v>1448</v>
      </c>
      <c r="D178" s="109" t="s">
        <v>1449</v>
      </c>
      <c r="E178" s="107"/>
      <c r="F178" s="12" t="s">
        <v>121</v>
      </c>
      <c r="G178" s="116">
        <f t="shared" si="19"/>
        <v>23.76</v>
      </c>
      <c r="H178" s="134">
        <f t="shared" si="20"/>
        <v>0</v>
      </c>
      <c r="I178" s="116">
        <v>23.76</v>
      </c>
      <c r="J178" s="117">
        <f t="shared" si="22"/>
        <v>0</v>
      </c>
      <c r="K178" s="118">
        <v>3.09</v>
      </c>
      <c r="L178" s="35">
        <f t="shared" si="21"/>
        <v>0</v>
      </c>
      <c r="M178" s="54">
        <v>8434453225918</v>
      </c>
      <c r="N178" s="35">
        <v>9</v>
      </c>
      <c r="O178" s="35">
        <v>73089059</v>
      </c>
      <c r="P178" s="56"/>
      <c r="Q178" s="56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</row>
    <row r="179" spans="1:78" s="2" customFormat="1" ht="12.75" customHeight="1" x14ac:dyDescent="0.25">
      <c r="A179" s="110"/>
      <c r="C179" s="115" t="s">
        <v>1458</v>
      </c>
      <c r="D179" s="160" t="s">
        <v>1983</v>
      </c>
      <c r="E179" s="107"/>
      <c r="F179" s="12" t="s">
        <v>121</v>
      </c>
      <c r="G179" s="116">
        <f t="shared" si="19"/>
        <v>39.96</v>
      </c>
      <c r="H179" s="134">
        <f t="shared" si="20"/>
        <v>0</v>
      </c>
      <c r="I179" s="116">
        <v>39.96</v>
      </c>
      <c r="J179" s="117">
        <f t="shared" si="22"/>
        <v>0</v>
      </c>
      <c r="K179" s="118">
        <v>3.36</v>
      </c>
      <c r="L179" s="35">
        <f t="shared" si="21"/>
        <v>0</v>
      </c>
      <c r="M179" s="54">
        <v>8434453226069</v>
      </c>
      <c r="N179" s="35">
        <v>9</v>
      </c>
      <c r="O179" s="35">
        <v>73089059</v>
      </c>
      <c r="P179" s="56"/>
      <c r="Q179" s="56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</row>
    <row r="180" spans="1:78" s="2" customFormat="1" ht="12.75" customHeight="1" x14ac:dyDescent="0.25">
      <c r="A180" s="110"/>
      <c r="C180" s="115" t="s">
        <v>1450</v>
      </c>
      <c r="D180" s="109" t="s">
        <v>1451</v>
      </c>
      <c r="E180" s="107"/>
      <c r="F180" s="12" t="s">
        <v>121</v>
      </c>
      <c r="G180" s="116">
        <f t="shared" si="19"/>
        <v>25.28</v>
      </c>
      <c r="H180" s="134">
        <f t="shared" si="20"/>
        <v>0</v>
      </c>
      <c r="I180" s="116">
        <v>25.28</v>
      </c>
      <c r="J180" s="117">
        <f t="shared" si="22"/>
        <v>0</v>
      </c>
      <c r="K180" s="118">
        <v>3.3</v>
      </c>
      <c r="L180" s="35">
        <f t="shared" si="21"/>
        <v>0</v>
      </c>
      <c r="M180" s="54">
        <v>8434453225925</v>
      </c>
      <c r="N180" s="35">
        <v>9</v>
      </c>
      <c r="O180" s="35">
        <v>73089059</v>
      </c>
      <c r="P180" s="56"/>
      <c r="Q180" s="56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  <c r="BQ180" s="56"/>
      <c r="BR180" s="56"/>
      <c r="BS180" s="56"/>
      <c r="BT180" s="56"/>
      <c r="BU180" s="56"/>
      <c r="BV180" s="56"/>
      <c r="BW180" s="56"/>
      <c r="BX180" s="56"/>
      <c r="BY180" s="56"/>
      <c r="BZ180" s="56"/>
    </row>
    <row r="181" spans="1:78" s="2" customFormat="1" ht="12.75" customHeight="1" x14ac:dyDescent="0.25">
      <c r="A181" s="110"/>
      <c r="C181" s="115" t="s">
        <v>1459</v>
      </c>
      <c r="D181" s="160" t="s">
        <v>1984</v>
      </c>
      <c r="E181" s="107"/>
      <c r="F181" s="12" t="s">
        <v>121</v>
      </c>
      <c r="G181" s="116">
        <f t="shared" si="19"/>
        <v>46.32</v>
      </c>
      <c r="H181" s="134">
        <f t="shared" si="20"/>
        <v>0</v>
      </c>
      <c r="I181" s="116">
        <v>46.32</v>
      </c>
      <c r="J181" s="117">
        <f t="shared" si="22"/>
        <v>0</v>
      </c>
      <c r="K181" s="118">
        <v>3.94</v>
      </c>
      <c r="L181" s="35">
        <f t="shared" si="21"/>
        <v>0</v>
      </c>
      <c r="M181" s="54">
        <v>8434453226076</v>
      </c>
      <c r="N181" s="35">
        <v>9</v>
      </c>
      <c r="O181" s="35">
        <v>73089059</v>
      </c>
      <c r="P181" s="56"/>
      <c r="Q181" s="56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  <c r="BQ181" s="56"/>
      <c r="BR181" s="56"/>
      <c r="BS181" s="56"/>
      <c r="BT181" s="56"/>
      <c r="BU181" s="56"/>
      <c r="BV181" s="56"/>
      <c r="BW181" s="56"/>
      <c r="BX181" s="56"/>
      <c r="BY181" s="56"/>
      <c r="BZ181" s="56"/>
    </row>
    <row r="182" spans="1:78" s="2" customFormat="1" ht="12.75" customHeight="1" x14ac:dyDescent="0.25">
      <c r="A182" s="110"/>
      <c r="C182" s="115" t="s">
        <v>1452</v>
      </c>
      <c r="D182" s="109" t="s">
        <v>1453</v>
      </c>
      <c r="E182" s="107"/>
      <c r="F182" s="12" t="s">
        <v>121</v>
      </c>
      <c r="G182" s="116">
        <f t="shared" si="19"/>
        <v>26.8</v>
      </c>
      <c r="H182" s="134">
        <f t="shared" si="20"/>
        <v>0</v>
      </c>
      <c r="I182" s="116">
        <v>26.8</v>
      </c>
      <c r="J182" s="117">
        <f t="shared" si="22"/>
        <v>0</v>
      </c>
      <c r="K182" s="118">
        <v>3.51</v>
      </c>
      <c r="L182" s="35">
        <f t="shared" si="21"/>
        <v>0</v>
      </c>
      <c r="M182" s="54">
        <v>8434453225932</v>
      </c>
      <c r="N182" s="35">
        <v>9</v>
      </c>
      <c r="O182" s="35">
        <v>73089059</v>
      </c>
      <c r="P182" s="56"/>
      <c r="Q182" s="56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</row>
    <row r="183" spans="1:78" s="2" customFormat="1" ht="12.75" customHeight="1" x14ac:dyDescent="0.25">
      <c r="A183" s="110"/>
      <c r="C183" s="115" t="s">
        <v>1460</v>
      </c>
      <c r="D183" s="160" t="s">
        <v>1985</v>
      </c>
      <c r="E183" s="107"/>
      <c r="F183" s="12" t="s">
        <v>121</v>
      </c>
      <c r="G183" s="116">
        <f t="shared" si="19"/>
        <v>51.24</v>
      </c>
      <c r="H183" s="134">
        <f t="shared" si="20"/>
        <v>0</v>
      </c>
      <c r="I183" s="116">
        <v>51.24</v>
      </c>
      <c r="J183" s="117">
        <f t="shared" si="22"/>
        <v>0</v>
      </c>
      <c r="K183" s="118">
        <v>4.3499999999999996</v>
      </c>
      <c r="L183" s="35">
        <f t="shared" si="21"/>
        <v>0</v>
      </c>
      <c r="M183" s="54">
        <v>8434453226083</v>
      </c>
      <c r="N183" s="35">
        <v>9</v>
      </c>
      <c r="O183" s="35">
        <v>73089059</v>
      </c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</row>
    <row r="184" spans="1:78" s="2" customFormat="1" ht="12.75" customHeight="1" x14ac:dyDescent="0.25">
      <c r="A184" s="110"/>
      <c r="C184" s="115" t="s">
        <v>1454</v>
      </c>
      <c r="D184" s="109" t="s">
        <v>1455</v>
      </c>
      <c r="E184" s="107"/>
      <c r="F184" s="12" t="s">
        <v>121</v>
      </c>
      <c r="G184" s="116">
        <f t="shared" si="19"/>
        <v>29.88</v>
      </c>
      <c r="H184" s="134">
        <f t="shared" si="20"/>
        <v>0</v>
      </c>
      <c r="I184" s="116">
        <v>29.88</v>
      </c>
      <c r="J184" s="117">
        <f t="shared" si="22"/>
        <v>0</v>
      </c>
      <c r="K184" s="118">
        <v>3.72</v>
      </c>
      <c r="L184" s="35">
        <f t="shared" si="21"/>
        <v>0</v>
      </c>
      <c r="M184" s="54">
        <v>8434453225949</v>
      </c>
      <c r="N184" s="35">
        <v>9</v>
      </c>
      <c r="O184" s="35">
        <v>73089059</v>
      </c>
      <c r="P184" s="56"/>
      <c r="Q184" s="56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</row>
    <row r="185" spans="1:78" s="2" customFormat="1" ht="12.75" customHeight="1" x14ac:dyDescent="0.25">
      <c r="A185" s="110"/>
      <c r="C185" s="115" t="s">
        <v>1456</v>
      </c>
      <c r="D185" s="109" t="s">
        <v>1457</v>
      </c>
      <c r="E185" s="107"/>
      <c r="F185" s="12" t="s">
        <v>121</v>
      </c>
      <c r="G185" s="116">
        <f t="shared" si="19"/>
        <v>35.6</v>
      </c>
      <c r="H185" s="134">
        <f t="shared" si="20"/>
        <v>0</v>
      </c>
      <c r="I185" s="116">
        <v>35.6</v>
      </c>
      <c r="J185" s="117">
        <f t="shared" si="22"/>
        <v>0</v>
      </c>
      <c r="K185" s="118">
        <v>3.93</v>
      </c>
      <c r="L185" s="35">
        <f t="shared" si="21"/>
        <v>0</v>
      </c>
      <c r="M185" s="54">
        <v>8434453225956</v>
      </c>
      <c r="N185" s="35">
        <v>9</v>
      </c>
      <c r="O185" s="35">
        <v>73089059</v>
      </c>
      <c r="P185" s="56"/>
      <c r="Q185" s="56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  <c r="BQ185" s="56"/>
      <c r="BR185" s="56"/>
      <c r="BS185" s="56"/>
      <c r="BT185" s="56"/>
      <c r="BU185" s="56"/>
      <c r="BV185" s="56"/>
      <c r="BW185" s="56"/>
      <c r="BX185" s="56"/>
      <c r="BY185" s="56"/>
      <c r="BZ185" s="56"/>
    </row>
    <row r="186" spans="1:78" s="2" customFormat="1" ht="12.75" customHeight="1" x14ac:dyDescent="0.25">
      <c r="A186" s="110"/>
      <c r="C186" s="115" t="s">
        <v>1461</v>
      </c>
      <c r="D186" s="109" t="s">
        <v>1462</v>
      </c>
      <c r="E186" s="107"/>
      <c r="F186" s="12" t="s">
        <v>121</v>
      </c>
      <c r="G186" s="116">
        <f t="shared" si="19"/>
        <v>35.82</v>
      </c>
      <c r="H186" s="134">
        <f t="shared" si="20"/>
        <v>0</v>
      </c>
      <c r="I186" s="116">
        <v>35.82</v>
      </c>
      <c r="J186" s="117">
        <f t="shared" si="22"/>
        <v>0</v>
      </c>
      <c r="K186" s="118">
        <v>4.2699999999999996</v>
      </c>
      <c r="L186" s="35">
        <f t="shared" si="21"/>
        <v>0</v>
      </c>
      <c r="M186" s="54">
        <v>8434453226106</v>
      </c>
      <c r="N186" s="35">
        <v>9</v>
      </c>
      <c r="O186" s="35">
        <v>73089059</v>
      </c>
      <c r="P186" s="56"/>
      <c r="Q186" s="56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</row>
    <row r="187" spans="1:78" s="2" customFormat="1" ht="12.75" customHeight="1" x14ac:dyDescent="0.25">
      <c r="A187" s="110"/>
      <c r="C187" s="115" t="s">
        <v>1463</v>
      </c>
      <c r="D187" s="109" t="s">
        <v>1464</v>
      </c>
      <c r="E187" s="107"/>
      <c r="F187" s="12" t="s">
        <v>121</v>
      </c>
      <c r="G187" s="116">
        <f t="shared" si="19"/>
        <v>36.44</v>
      </c>
      <c r="H187" s="134">
        <f t="shared" si="20"/>
        <v>0</v>
      </c>
      <c r="I187" s="116">
        <v>36.44</v>
      </c>
      <c r="J187" s="117">
        <f t="shared" si="22"/>
        <v>0</v>
      </c>
      <c r="K187" s="118">
        <v>4.4800000000000004</v>
      </c>
      <c r="L187" s="35">
        <f t="shared" si="21"/>
        <v>0</v>
      </c>
      <c r="M187" s="54">
        <v>8434453226113</v>
      </c>
      <c r="N187" s="35">
        <v>9</v>
      </c>
      <c r="O187" s="35">
        <v>73089059</v>
      </c>
      <c r="P187" s="56"/>
      <c r="Q187" s="56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</row>
    <row r="188" spans="1:78" s="2" customFormat="1" ht="12.75" customHeight="1" x14ac:dyDescent="0.25">
      <c r="A188" s="110"/>
      <c r="C188" s="115" t="s">
        <v>1465</v>
      </c>
      <c r="D188" s="109" t="s">
        <v>1466</v>
      </c>
      <c r="E188" s="107"/>
      <c r="F188" s="12" t="s">
        <v>121</v>
      </c>
      <c r="G188" s="116">
        <f t="shared" si="19"/>
        <v>37.04</v>
      </c>
      <c r="H188" s="134">
        <f t="shared" si="20"/>
        <v>0</v>
      </c>
      <c r="I188" s="116">
        <v>37.04</v>
      </c>
      <c r="J188" s="117">
        <f t="shared" si="22"/>
        <v>0</v>
      </c>
      <c r="K188" s="118">
        <v>4.6900000000000004</v>
      </c>
      <c r="L188" s="35">
        <f t="shared" si="21"/>
        <v>0</v>
      </c>
      <c r="M188" s="54">
        <v>8434453226120</v>
      </c>
      <c r="N188" s="35">
        <v>9</v>
      </c>
      <c r="O188" s="35">
        <v>73089059</v>
      </c>
      <c r="P188" s="56"/>
      <c r="Q188" s="56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</row>
    <row r="189" spans="1:78" s="2" customFormat="1" ht="12.75" customHeight="1" x14ac:dyDescent="0.25">
      <c r="A189" s="110"/>
      <c r="C189" s="115" t="s">
        <v>1467</v>
      </c>
      <c r="D189" s="109" t="s">
        <v>1468</v>
      </c>
      <c r="E189" s="107"/>
      <c r="F189" s="12" t="s">
        <v>121</v>
      </c>
      <c r="G189" s="116">
        <f t="shared" si="19"/>
        <v>41.32</v>
      </c>
      <c r="H189" s="134">
        <f t="shared" si="20"/>
        <v>0</v>
      </c>
      <c r="I189" s="116">
        <v>41.32</v>
      </c>
      <c r="J189" s="117">
        <f t="shared" si="22"/>
        <v>0</v>
      </c>
      <c r="K189" s="118">
        <v>4.9000000000000004</v>
      </c>
      <c r="L189" s="35">
        <f t="shared" si="21"/>
        <v>0</v>
      </c>
      <c r="M189" s="54">
        <v>8434453226137</v>
      </c>
      <c r="N189" s="35">
        <v>9</v>
      </c>
      <c r="O189" s="35">
        <v>73089059</v>
      </c>
      <c r="P189" s="56"/>
      <c r="Q189" s="56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</row>
    <row r="190" spans="1:78" s="2" customFormat="1" ht="12.75" customHeight="1" x14ac:dyDescent="0.25">
      <c r="A190" s="110"/>
      <c r="C190" s="115" t="s">
        <v>1469</v>
      </c>
      <c r="D190" s="109" t="s">
        <v>1470</v>
      </c>
      <c r="E190" s="107"/>
      <c r="F190" s="12" t="s">
        <v>121</v>
      </c>
      <c r="G190" s="116">
        <f t="shared" si="19"/>
        <v>45.76</v>
      </c>
      <c r="H190" s="134">
        <f t="shared" si="20"/>
        <v>0</v>
      </c>
      <c r="I190" s="116">
        <v>45.76</v>
      </c>
      <c r="J190" s="117">
        <f t="shared" si="22"/>
        <v>0</v>
      </c>
      <c r="K190" s="118">
        <v>5.1100000000000003</v>
      </c>
      <c r="L190" s="35">
        <f t="shared" si="21"/>
        <v>0</v>
      </c>
      <c r="M190" s="54">
        <v>8434453226144</v>
      </c>
      <c r="N190" s="35">
        <v>9</v>
      </c>
      <c r="O190" s="35">
        <v>73089059</v>
      </c>
      <c r="P190" s="56"/>
      <c r="Q190" s="56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</row>
    <row r="191" spans="1:78" s="2" customFormat="1" ht="12.75" customHeight="1" x14ac:dyDescent="0.2">
      <c r="A191" s="110"/>
      <c r="B191" s="120" t="s">
        <v>114</v>
      </c>
      <c r="C191" s="115" t="s">
        <v>1891</v>
      </c>
      <c r="D191" s="12" t="s">
        <v>1892</v>
      </c>
      <c r="E191" s="107"/>
      <c r="F191" s="12" t="s">
        <v>222</v>
      </c>
      <c r="G191" s="116">
        <f t="shared" si="19"/>
        <v>2.3199999999999998</v>
      </c>
      <c r="H191" s="134">
        <f t="shared" si="20"/>
        <v>0</v>
      </c>
      <c r="I191" s="116">
        <v>2.3199999999999998</v>
      </c>
      <c r="J191" s="117">
        <f t="shared" si="22"/>
        <v>0</v>
      </c>
      <c r="K191" s="118">
        <v>0.08</v>
      </c>
      <c r="L191" s="35">
        <f t="shared" si="21"/>
        <v>0</v>
      </c>
      <c r="M191" s="35">
        <v>8434453003639</v>
      </c>
      <c r="N191" s="35">
        <v>9</v>
      </c>
      <c r="O191" s="35">
        <v>73089059</v>
      </c>
      <c r="P191" s="56"/>
      <c r="Q191" s="56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</row>
    <row r="192" spans="1:78" s="2" customFormat="1" ht="12.75" customHeight="1" x14ac:dyDescent="0.2">
      <c r="A192" s="110"/>
      <c r="B192" s="120" t="s">
        <v>114</v>
      </c>
      <c r="C192" s="115" t="s">
        <v>1893</v>
      </c>
      <c r="D192" s="12" t="s">
        <v>1894</v>
      </c>
      <c r="E192" s="107"/>
      <c r="F192" s="12" t="s">
        <v>222</v>
      </c>
      <c r="G192" s="116">
        <f t="shared" si="19"/>
        <v>3.2</v>
      </c>
      <c r="H192" s="134">
        <f t="shared" si="20"/>
        <v>0</v>
      </c>
      <c r="I192" s="116">
        <v>3.2</v>
      </c>
      <c r="J192" s="117">
        <f t="shared" si="22"/>
        <v>0</v>
      </c>
      <c r="K192" s="118">
        <v>0.2</v>
      </c>
      <c r="L192" s="35">
        <f t="shared" si="21"/>
        <v>0</v>
      </c>
      <c r="M192" s="35">
        <v>8434453003653</v>
      </c>
      <c r="N192" s="35">
        <v>9</v>
      </c>
      <c r="O192" s="35">
        <v>73089059</v>
      </c>
      <c r="P192" s="56"/>
      <c r="Q192" s="56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</row>
    <row r="193" spans="1:78" s="2" customFormat="1" ht="12.75" customHeight="1" x14ac:dyDescent="0.2">
      <c r="A193" s="110"/>
      <c r="B193" s="120" t="s">
        <v>114</v>
      </c>
      <c r="C193" s="115" t="s">
        <v>1895</v>
      </c>
      <c r="D193" s="12" t="s">
        <v>1896</v>
      </c>
      <c r="E193" s="107"/>
      <c r="F193" s="12" t="s">
        <v>222</v>
      </c>
      <c r="G193" s="116">
        <f t="shared" si="19"/>
        <v>5.26</v>
      </c>
      <c r="H193" s="134">
        <f t="shared" si="20"/>
        <v>0</v>
      </c>
      <c r="I193" s="116">
        <v>5.26</v>
      </c>
      <c r="J193" s="117">
        <f t="shared" si="22"/>
        <v>0</v>
      </c>
      <c r="K193" s="118">
        <v>0.14000000000000001</v>
      </c>
      <c r="L193" s="35">
        <f t="shared" si="21"/>
        <v>0</v>
      </c>
      <c r="M193" s="35">
        <v>8434453003660</v>
      </c>
      <c r="N193" s="35">
        <v>9</v>
      </c>
      <c r="O193" s="35">
        <v>73089059</v>
      </c>
      <c r="P193" s="56"/>
      <c r="Q193" s="56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  <c r="BQ193" s="56"/>
      <c r="BR193" s="56"/>
      <c r="BS193" s="56"/>
      <c r="BT193" s="56"/>
      <c r="BU193" s="56"/>
      <c r="BV193" s="56"/>
      <c r="BW193" s="56"/>
      <c r="BX193" s="56"/>
      <c r="BY193" s="56"/>
      <c r="BZ193" s="56"/>
    </row>
    <row r="194" spans="1:78" s="2" customFormat="1" ht="12.75" customHeight="1" x14ac:dyDescent="0.2">
      <c r="A194" s="110"/>
      <c r="B194" s="120" t="s">
        <v>114</v>
      </c>
      <c r="C194" s="115" t="s">
        <v>1897</v>
      </c>
      <c r="D194" s="12" t="s">
        <v>1898</v>
      </c>
      <c r="E194" s="107"/>
      <c r="F194" s="12" t="s">
        <v>222</v>
      </c>
      <c r="G194" s="116">
        <f t="shared" si="19"/>
        <v>5.4</v>
      </c>
      <c r="H194" s="134">
        <f t="shared" si="20"/>
        <v>0</v>
      </c>
      <c r="I194" s="116">
        <v>5.4</v>
      </c>
      <c r="J194" s="117">
        <f t="shared" si="22"/>
        <v>0</v>
      </c>
      <c r="K194" s="118">
        <v>0.34</v>
      </c>
      <c r="L194" s="35">
        <f t="shared" si="21"/>
        <v>0</v>
      </c>
      <c r="M194" s="35">
        <v>8434453003677</v>
      </c>
      <c r="N194" s="35">
        <v>9</v>
      </c>
      <c r="O194" s="35">
        <v>73089059</v>
      </c>
      <c r="P194" s="56"/>
      <c r="Q194" s="56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</row>
    <row r="195" spans="1:78" s="2" customFormat="1" ht="12.75" customHeight="1" x14ac:dyDescent="0.2">
      <c r="A195" s="110"/>
      <c r="B195" s="120" t="s">
        <v>114</v>
      </c>
      <c r="C195" s="115" t="s">
        <v>1899</v>
      </c>
      <c r="D195" s="12" t="s">
        <v>1900</v>
      </c>
      <c r="E195" s="107"/>
      <c r="F195" s="12" t="s">
        <v>222</v>
      </c>
      <c r="G195" s="116">
        <f t="shared" si="19"/>
        <v>2.94</v>
      </c>
      <c r="H195" s="134">
        <f t="shared" si="20"/>
        <v>0</v>
      </c>
      <c r="I195" s="116">
        <v>2.94</v>
      </c>
      <c r="J195" s="117">
        <f t="shared" si="22"/>
        <v>0</v>
      </c>
      <c r="K195" s="118">
        <v>0.13</v>
      </c>
      <c r="L195" s="35">
        <f t="shared" si="21"/>
        <v>0</v>
      </c>
      <c r="M195" s="35">
        <v>8434453003684</v>
      </c>
      <c r="N195" s="35">
        <v>9</v>
      </c>
      <c r="O195" s="35">
        <v>73089059</v>
      </c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</row>
    <row r="196" spans="1:78" s="2" customFormat="1" ht="12.75" customHeight="1" x14ac:dyDescent="0.2">
      <c r="A196" s="110"/>
      <c r="B196" s="120" t="s">
        <v>114</v>
      </c>
      <c r="C196" s="115" t="s">
        <v>1901</v>
      </c>
      <c r="D196" s="12" t="s">
        <v>1902</v>
      </c>
      <c r="E196" s="107"/>
      <c r="F196" s="12" t="s">
        <v>222</v>
      </c>
      <c r="G196" s="116">
        <f t="shared" si="19"/>
        <v>4.38</v>
      </c>
      <c r="H196" s="134">
        <f t="shared" si="20"/>
        <v>0</v>
      </c>
      <c r="I196" s="116">
        <v>4.38</v>
      </c>
      <c r="J196" s="117">
        <f t="shared" si="22"/>
        <v>0</v>
      </c>
      <c r="K196" s="118">
        <v>0.3</v>
      </c>
      <c r="L196" s="35">
        <f t="shared" si="21"/>
        <v>0</v>
      </c>
      <c r="M196" s="35">
        <v>8434453003691</v>
      </c>
      <c r="N196" s="35">
        <v>9</v>
      </c>
      <c r="O196" s="35">
        <v>73089059</v>
      </c>
      <c r="P196" s="56"/>
      <c r="Q196" s="56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</row>
    <row r="197" spans="1:78" s="2" customFormat="1" ht="12.75" customHeight="1" x14ac:dyDescent="0.25">
      <c r="A197" s="110"/>
      <c r="C197" s="115" t="s">
        <v>1471</v>
      </c>
      <c r="D197" s="109" t="s">
        <v>1472</v>
      </c>
      <c r="E197" s="107"/>
      <c r="F197" s="12" t="s">
        <v>222</v>
      </c>
      <c r="G197" s="116">
        <f t="shared" si="19"/>
        <v>2.3199999999999998</v>
      </c>
      <c r="H197" s="134">
        <f t="shared" si="20"/>
        <v>0</v>
      </c>
      <c r="I197" s="116">
        <v>2.3199999999999998</v>
      </c>
      <c r="J197" s="117">
        <f t="shared" si="22"/>
        <v>0</v>
      </c>
      <c r="K197" s="118">
        <v>0.08</v>
      </c>
      <c r="L197" s="35">
        <f t="shared" si="21"/>
        <v>0</v>
      </c>
      <c r="M197" s="54">
        <v>8592648527336</v>
      </c>
      <c r="N197" s="35">
        <v>9</v>
      </c>
      <c r="O197" s="35">
        <v>73089059</v>
      </c>
      <c r="P197" s="56"/>
      <c r="Q197" s="56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  <c r="BQ197" s="56"/>
      <c r="BR197" s="56"/>
      <c r="BS197" s="56"/>
      <c r="BT197" s="56"/>
      <c r="BU197" s="56"/>
      <c r="BV197" s="56"/>
      <c r="BW197" s="56"/>
      <c r="BX197" s="56"/>
      <c r="BY197" s="56"/>
      <c r="BZ197" s="56"/>
    </row>
    <row r="198" spans="1:78" s="2" customFormat="1" ht="12.75" customHeight="1" x14ac:dyDescent="0.25">
      <c r="A198" s="110"/>
      <c r="C198" s="115" t="s">
        <v>1473</v>
      </c>
      <c r="D198" s="109" t="s">
        <v>1474</v>
      </c>
      <c r="E198" s="107"/>
      <c r="F198" s="12" t="s">
        <v>222</v>
      </c>
      <c r="G198" s="116">
        <f t="shared" ref="G198:G229" si="23">I198*(1-J198)</f>
        <v>3.2</v>
      </c>
      <c r="H198" s="134">
        <f t="shared" ref="H198:H229" si="24">E198*G198</f>
        <v>0</v>
      </c>
      <c r="I198" s="116">
        <v>3.2</v>
      </c>
      <c r="J198" s="117">
        <f t="shared" si="22"/>
        <v>0</v>
      </c>
      <c r="K198" s="118">
        <v>0.2</v>
      </c>
      <c r="L198" s="35">
        <f t="shared" ref="L198:L229" si="25">E198*K198</f>
        <v>0</v>
      </c>
      <c r="M198" s="54">
        <v>8592648527343</v>
      </c>
      <c r="N198" s="35">
        <v>9</v>
      </c>
      <c r="O198" s="35">
        <v>73089059</v>
      </c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  <c r="BQ198" s="56"/>
      <c r="BR198" s="56"/>
      <c r="BS198" s="56"/>
      <c r="BT198" s="56"/>
      <c r="BU198" s="56"/>
      <c r="BV198" s="56"/>
      <c r="BW198" s="56"/>
      <c r="BX198" s="56"/>
      <c r="BY198" s="56"/>
      <c r="BZ198" s="56"/>
    </row>
    <row r="199" spans="1:78" s="2" customFormat="1" ht="12.75" customHeight="1" x14ac:dyDescent="0.25">
      <c r="A199" s="110"/>
      <c r="C199" s="115" t="s">
        <v>1475</v>
      </c>
      <c r="D199" s="109" t="s">
        <v>1476</v>
      </c>
      <c r="E199" s="107"/>
      <c r="F199" s="12" t="s">
        <v>222</v>
      </c>
      <c r="G199" s="116">
        <f t="shared" si="23"/>
        <v>5.26</v>
      </c>
      <c r="H199" s="134">
        <f t="shared" si="24"/>
        <v>0</v>
      </c>
      <c r="I199" s="116">
        <v>5.26</v>
      </c>
      <c r="J199" s="117">
        <f t="shared" si="22"/>
        <v>0</v>
      </c>
      <c r="K199" s="118">
        <v>0.14000000000000001</v>
      </c>
      <c r="L199" s="35">
        <f t="shared" si="25"/>
        <v>0</v>
      </c>
      <c r="M199" s="54">
        <v>8592648527350</v>
      </c>
      <c r="N199" s="35">
        <v>9</v>
      </c>
      <c r="O199" s="35">
        <v>73089059</v>
      </c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  <c r="BQ199" s="56"/>
      <c r="BR199" s="56"/>
      <c r="BS199" s="56"/>
      <c r="BT199" s="56"/>
      <c r="BU199" s="56"/>
      <c r="BV199" s="56"/>
      <c r="BW199" s="56"/>
      <c r="BX199" s="56"/>
      <c r="BY199" s="56"/>
      <c r="BZ199" s="56"/>
    </row>
    <row r="200" spans="1:78" s="2" customFormat="1" ht="12.75" customHeight="1" x14ac:dyDescent="0.25">
      <c r="A200" s="110"/>
      <c r="C200" s="115" t="s">
        <v>1477</v>
      </c>
      <c r="D200" s="109" t="s">
        <v>1478</v>
      </c>
      <c r="E200" s="107"/>
      <c r="F200" s="12" t="s">
        <v>222</v>
      </c>
      <c r="G200" s="116">
        <f t="shared" si="23"/>
        <v>5.4</v>
      </c>
      <c r="H200" s="134">
        <f t="shared" si="24"/>
        <v>0</v>
      </c>
      <c r="I200" s="116">
        <v>5.4</v>
      </c>
      <c r="J200" s="117">
        <f t="shared" ref="J200:J231" si="26">H$17/100</f>
        <v>0</v>
      </c>
      <c r="K200" s="118">
        <v>0.34</v>
      </c>
      <c r="L200" s="35">
        <f t="shared" si="25"/>
        <v>0</v>
      </c>
      <c r="M200" s="54">
        <v>8592648527367</v>
      </c>
      <c r="N200" s="35">
        <v>9</v>
      </c>
      <c r="O200" s="35">
        <v>73089059</v>
      </c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</row>
    <row r="201" spans="1:78" s="2" customFormat="1" ht="12.75" customHeight="1" x14ac:dyDescent="0.25">
      <c r="A201" s="110"/>
      <c r="C201" s="115" t="s">
        <v>1479</v>
      </c>
      <c r="D201" s="109" t="s">
        <v>1480</v>
      </c>
      <c r="E201" s="107"/>
      <c r="F201" s="12" t="s">
        <v>222</v>
      </c>
      <c r="G201" s="116">
        <f t="shared" si="23"/>
        <v>2.94</v>
      </c>
      <c r="H201" s="134">
        <f t="shared" si="24"/>
        <v>0</v>
      </c>
      <c r="I201" s="116">
        <v>2.94</v>
      </c>
      <c r="J201" s="117">
        <f t="shared" si="26"/>
        <v>0</v>
      </c>
      <c r="K201" s="118">
        <v>0.13</v>
      </c>
      <c r="L201" s="35">
        <f t="shared" si="25"/>
        <v>0</v>
      </c>
      <c r="M201" s="54">
        <v>8592648527374</v>
      </c>
      <c r="N201" s="35">
        <v>9</v>
      </c>
      <c r="O201" s="35">
        <v>73089059</v>
      </c>
      <c r="P201" s="56"/>
      <c r="Q201" s="56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</row>
    <row r="202" spans="1:78" s="2" customFormat="1" ht="12.75" customHeight="1" x14ac:dyDescent="0.25">
      <c r="A202" s="110"/>
      <c r="C202" s="115" t="s">
        <v>1481</v>
      </c>
      <c r="D202" s="109" t="s">
        <v>1482</v>
      </c>
      <c r="E202" s="107"/>
      <c r="F202" s="12" t="s">
        <v>222</v>
      </c>
      <c r="G202" s="116">
        <f t="shared" si="23"/>
        <v>4.38</v>
      </c>
      <c r="H202" s="134">
        <f t="shared" si="24"/>
        <v>0</v>
      </c>
      <c r="I202" s="116">
        <v>4.38</v>
      </c>
      <c r="J202" s="117">
        <f t="shared" si="26"/>
        <v>0</v>
      </c>
      <c r="K202" s="118">
        <v>0.3</v>
      </c>
      <c r="L202" s="35">
        <f t="shared" si="25"/>
        <v>0</v>
      </c>
      <c r="M202" s="54">
        <v>8592648527381</v>
      </c>
      <c r="N202" s="35">
        <v>9</v>
      </c>
      <c r="O202" s="35">
        <v>73089059</v>
      </c>
      <c r="P202" s="56"/>
      <c r="Q202" s="56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</row>
    <row r="203" spans="1:78" s="2" customFormat="1" ht="12.75" customHeight="1" x14ac:dyDescent="0.25">
      <c r="A203" s="110"/>
      <c r="B203" s="141" t="s">
        <v>114</v>
      </c>
      <c r="C203" s="115" t="s">
        <v>1483</v>
      </c>
      <c r="D203" s="12" t="s">
        <v>1484</v>
      </c>
      <c r="E203" s="107"/>
      <c r="F203" s="12" t="s">
        <v>222</v>
      </c>
      <c r="G203" s="116">
        <f t="shared" si="23"/>
        <v>5.68</v>
      </c>
      <c r="H203" s="134">
        <f t="shared" si="24"/>
        <v>0</v>
      </c>
      <c r="I203" s="116">
        <v>5.68</v>
      </c>
      <c r="J203" s="117">
        <f t="shared" si="26"/>
        <v>0</v>
      </c>
      <c r="K203" s="118">
        <v>0.57699999999999996</v>
      </c>
      <c r="L203" s="35">
        <f t="shared" si="25"/>
        <v>0</v>
      </c>
      <c r="M203" s="54">
        <v>8434453072901</v>
      </c>
      <c r="N203" s="35">
        <v>9</v>
      </c>
      <c r="O203" s="35">
        <v>73089059</v>
      </c>
      <c r="P203" s="56"/>
      <c r="Q203" s="56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</row>
    <row r="204" spans="1:78" s="2" customFormat="1" ht="12.75" customHeight="1" x14ac:dyDescent="0.2">
      <c r="A204" s="110"/>
      <c r="B204" s="120" t="s">
        <v>114</v>
      </c>
      <c r="C204" s="115" t="s">
        <v>1903</v>
      </c>
      <c r="D204" s="12" t="s">
        <v>1904</v>
      </c>
      <c r="E204" s="107"/>
      <c r="F204" s="12" t="s">
        <v>222</v>
      </c>
      <c r="G204" s="116">
        <f t="shared" si="23"/>
        <v>56.54</v>
      </c>
      <c r="H204" s="134">
        <f t="shared" si="24"/>
        <v>0</v>
      </c>
      <c r="I204" s="116">
        <v>56.54</v>
      </c>
      <c r="J204" s="117">
        <f t="shared" si="26"/>
        <v>0</v>
      </c>
      <c r="K204" s="118">
        <v>2.65</v>
      </c>
      <c r="L204" s="35">
        <f t="shared" si="25"/>
        <v>0</v>
      </c>
      <c r="M204" s="35">
        <v>8434453086526</v>
      </c>
      <c r="N204" s="35">
        <v>9</v>
      </c>
      <c r="O204" s="35">
        <v>73089059</v>
      </c>
      <c r="P204" s="56"/>
      <c r="Q204" s="56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  <c r="BQ204" s="56"/>
      <c r="BR204" s="56"/>
      <c r="BS204" s="56"/>
      <c r="BT204" s="56"/>
      <c r="BU204" s="56"/>
      <c r="BV204" s="56"/>
      <c r="BW204" s="56"/>
      <c r="BX204" s="56"/>
      <c r="BY204" s="56"/>
      <c r="BZ204" s="56"/>
    </row>
    <row r="205" spans="1:78" s="2" customFormat="1" ht="12.75" customHeight="1" x14ac:dyDescent="0.2">
      <c r="A205" s="110"/>
      <c r="B205" s="120" t="s">
        <v>114</v>
      </c>
      <c r="C205" s="115" t="s">
        <v>1905</v>
      </c>
      <c r="D205" s="12" t="s">
        <v>1906</v>
      </c>
      <c r="E205" s="107"/>
      <c r="F205" s="12" t="s">
        <v>222</v>
      </c>
      <c r="G205" s="116">
        <f t="shared" si="23"/>
        <v>57.78</v>
      </c>
      <c r="H205" s="134">
        <f t="shared" si="24"/>
        <v>0</v>
      </c>
      <c r="I205" s="116">
        <v>57.78</v>
      </c>
      <c r="J205" s="117">
        <f t="shared" si="26"/>
        <v>0</v>
      </c>
      <c r="K205" s="118">
        <v>2.72</v>
      </c>
      <c r="L205" s="35">
        <f t="shared" si="25"/>
        <v>0</v>
      </c>
      <c r="M205" s="35">
        <v>8434453112157</v>
      </c>
      <c r="N205" s="35">
        <v>9</v>
      </c>
      <c r="O205" s="35">
        <v>73089059</v>
      </c>
      <c r="P205" s="56"/>
      <c r="Q205" s="56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  <c r="BQ205" s="56"/>
      <c r="BR205" s="56"/>
      <c r="BS205" s="56"/>
      <c r="BT205" s="56"/>
      <c r="BU205" s="56"/>
      <c r="BV205" s="56"/>
      <c r="BW205" s="56"/>
      <c r="BX205" s="56"/>
      <c r="BY205" s="56"/>
      <c r="BZ205" s="56"/>
    </row>
    <row r="206" spans="1:78" s="2" customFormat="1" ht="12.75" customHeight="1" x14ac:dyDescent="0.2">
      <c r="A206" s="110"/>
      <c r="B206" s="120" t="s">
        <v>114</v>
      </c>
      <c r="C206" s="115" t="s">
        <v>1907</v>
      </c>
      <c r="D206" s="12" t="s">
        <v>1908</v>
      </c>
      <c r="E206" s="107"/>
      <c r="F206" s="12" t="s">
        <v>222</v>
      </c>
      <c r="G206" s="116">
        <f t="shared" si="23"/>
        <v>63.64</v>
      </c>
      <c r="H206" s="134">
        <f t="shared" si="24"/>
        <v>0</v>
      </c>
      <c r="I206" s="116">
        <v>63.64</v>
      </c>
      <c r="J206" s="117">
        <f t="shared" si="26"/>
        <v>0</v>
      </c>
      <c r="K206" s="118">
        <v>3.23</v>
      </c>
      <c r="L206" s="35">
        <f t="shared" si="25"/>
        <v>0</v>
      </c>
      <c r="M206" s="35">
        <v>8434453112164</v>
      </c>
      <c r="N206" s="35">
        <v>9</v>
      </c>
      <c r="O206" s="35">
        <v>73089059</v>
      </c>
      <c r="P206" s="56"/>
      <c r="Q206" s="56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  <c r="BQ206" s="56"/>
      <c r="BR206" s="56"/>
      <c r="BS206" s="56"/>
      <c r="BT206" s="56"/>
      <c r="BU206" s="56"/>
      <c r="BV206" s="56"/>
      <c r="BW206" s="56"/>
      <c r="BX206" s="56"/>
      <c r="BY206" s="56"/>
      <c r="BZ206" s="56"/>
    </row>
    <row r="207" spans="1:78" s="2" customFormat="1" ht="12.75" customHeight="1" x14ac:dyDescent="0.2">
      <c r="A207" s="110"/>
      <c r="B207" s="120" t="s">
        <v>114</v>
      </c>
      <c r="C207" s="115" t="s">
        <v>1909</v>
      </c>
      <c r="D207" s="12" t="s">
        <v>1910</v>
      </c>
      <c r="E207" s="107"/>
      <c r="F207" s="12" t="s">
        <v>222</v>
      </c>
      <c r="G207" s="116">
        <f t="shared" si="23"/>
        <v>76.38</v>
      </c>
      <c r="H207" s="134">
        <f t="shared" si="24"/>
        <v>0</v>
      </c>
      <c r="I207" s="116">
        <v>76.38</v>
      </c>
      <c r="J207" s="117">
        <f t="shared" si="26"/>
        <v>0</v>
      </c>
      <c r="K207" s="118">
        <v>4.4000000000000004</v>
      </c>
      <c r="L207" s="35">
        <f t="shared" si="25"/>
        <v>0</v>
      </c>
      <c r="M207" s="35">
        <v>8434453086557</v>
      </c>
      <c r="N207" s="35">
        <v>9</v>
      </c>
      <c r="O207" s="35">
        <v>73089059</v>
      </c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</row>
    <row r="208" spans="1:78" s="2" customFormat="1" ht="12.75" customHeight="1" x14ac:dyDescent="0.2">
      <c r="A208" s="110"/>
      <c r="B208" s="120" t="s">
        <v>114</v>
      </c>
      <c r="C208" s="115" t="s">
        <v>1911</v>
      </c>
      <c r="D208" s="12" t="s">
        <v>1912</v>
      </c>
      <c r="E208" s="107"/>
      <c r="F208" s="12" t="s">
        <v>222</v>
      </c>
      <c r="G208" s="116">
        <f t="shared" si="23"/>
        <v>83.46</v>
      </c>
      <c r="H208" s="134">
        <f t="shared" si="24"/>
        <v>0</v>
      </c>
      <c r="I208" s="116">
        <v>83.46</v>
      </c>
      <c r="J208" s="117">
        <f t="shared" si="26"/>
        <v>0</v>
      </c>
      <c r="K208" s="118">
        <v>5.05</v>
      </c>
      <c r="L208" s="35">
        <f t="shared" si="25"/>
        <v>0</v>
      </c>
      <c r="M208" s="35">
        <v>8434453086564</v>
      </c>
      <c r="N208" s="35">
        <v>9</v>
      </c>
      <c r="O208" s="35">
        <v>73089059</v>
      </c>
      <c r="P208" s="56"/>
      <c r="Q208" s="56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  <c r="BQ208" s="56"/>
      <c r="BR208" s="56"/>
      <c r="BS208" s="56"/>
      <c r="BT208" s="56"/>
      <c r="BU208" s="56"/>
      <c r="BV208" s="56"/>
      <c r="BW208" s="56"/>
      <c r="BX208" s="56"/>
      <c r="BY208" s="56"/>
      <c r="BZ208" s="56"/>
    </row>
    <row r="209" spans="1:83" s="2" customFormat="1" ht="12.75" customHeight="1" x14ac:dyDescent="0.2">
      <c r="A209" s="110"/>
      <c r="B209" s="120" t="s">
        <v>114</v>
      </c>
      <c r="C209" s="115" t="s">
        <v>1913</v>
      </c>
      <c r="D209" s="12" t="s">
        <v>1914</v>
      </c>
      <c r="E209" s="107"/>
      <c r="F209" s="12" t="s">
        <v>222</v>
      </c>
      <c r="G209" s="116">
        <f t="shared" si="23"/>
        <v>71.540000000000006</v>
      </c>
      <c r="H209" s="134">
        <f t="shared" si="24"/>
        <v>0</v>
      </c>
      <c r="I209" s="116">
        <v>71.540000000000006</v>
      </c>
      <c r="J209" s="117">
        <f t="shared" si="26"/>
        <v>0</v>
      </c>
      <c r="K209" s="118">
        <v>4.57</v>
      </c>
      <c r="L209" s="35">
        <f t="shared" si="25"/>
        <v>0</v>
      </c>
      <c r="M209" s="35">
        <v>8434453003967</v>
      </c>
      <c r="N209" s="35">
        <v>9</v>
      </c>
      <c r="O209" s="35">
        <v>73089059</v>
      </c>
      <c r="P209" s="56"/>
      <c r="Q209" s="56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56"/>
      <c r="BN209" s="56"/>
      <c r="BO209" s="56"/>
      <c r="BP209" s="56"/>
      <c r="BQ209" s="56"/>
      <c r="BR209" s="56"/>
      <c r="BS209" s="56"/>
      <c r="BT209" s="56"/>
      <c r="BU209" s="56"/>
      <c r="BV209" s="56"/>
      <c r="BW209" s="56"/>
      <c r="BX209" s="56"/>
      <c r="BY209" s="56"/>
      <c r="BZ209" s="56"/>
    </row>
    <row r="210" spans="1:83" s="2" customFormat="1" ht="12.75" customHeight="1" x14ac:dyDescent="0.2">
      <c r="A210" s="110"/>
      <c r="B210" s="120" t="s">
        <v>114</v>
      </c>
      <c r="C210" s="115" t="s">
        <v>1915</v>
      </c>
      <c r="D210" s="12" t="s">
        <v>1916</v>
      </c>
      <c r="E210" s="107"/>
      <c r="F210" s="12" t="s">
        <v>222</v>
      </c>
      <c r="G210" s="116">
        <f t="shared" si="23"/>
        <v>75.599999999999994</v>
      </c>
      <c r="H210" s="134">
        <f t="shared" si="24"/>
        <v>0</v>
      </c>
      <c r="I210" s="116">
        <v>75.599999999999994</v>
      </c>
      <c r="J210" s="117">
        <f t="shared" si="26"/>
        <v>0</v>
      </c>
      <c r="K210" s="118">
        <v>4.91</v>
      </c>
      <c r="L210" s="35">
        <f t="shared" si="25"/>
        <v>0</v>
      </c>
      <c r="M210" s="35">
        <v>8434453003974</v>
      </c>
      <c r="N210" s="35">
        <v>9</v>
      </c>
      <c r="O210" s="35">
        <v>73089059</v>
      </c>
      <c r="P210" s="56"/>
      <c r="Q210" s="56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  <c r="BQ210" s="56"/>
      <c r="BR210" s="56"/>
      <c r="BS210" s="56"/>
      <c r="BT210" s="56"/>
      <c r="BU210" s="56"/>
      <c r="BV210" s="56"/>
      <c r="BW210" s="56"/>
      <c r="BX210" s="56"/>
      <c r="BY210" s="56"/>
      <c r="BZ210" s="56"/>
    </row>
    <row r="211" spans="1:83" s="2" customFormat="1" ht="12.75" customHeight="1" x14ac:dyDescent="0.2">
      <c r="A211" s="110"/>
      <c r="B211" s="120" t="s">
        <v>114</v>
      </c>
      <c r="C211" s="115" t="s">
        <v>1917</v>
      </c>
      <c r="D211" s="12" t="s">
        <v>1918</v>
      </c>
      <c r="E211" s="107"/>
      <c r="F211" s="12" t="s">
        <v>222</v>
      </c>
      <c r="G211" s="116">
        <f t="shared" si="23"/>
        <v>83.7</v>
      </c>
      <c r="H211" s="134">
        <f t="shared" si="24"/>
        <v>0</v>
      </c>
      <c r="I211" s="116">
        <v>83.7</v>
      </c>
      <c r="J211" s="117">
        <f t="shared" si="26"/>
        <v>0</v>
      </c>
      <c r="K211" s="118">
        <v>5.59</v>
      </c>
      <c r="L211" s="35">
        <f t="shared" si="25"/>
        <v>0</v>
      </c>
      <c r="M211" s="35">
        <v>8434453003981</v>
      </c>
      <c r="N211" s="35">
        <v>9</v>
      </c>
      <c r="O211" s="35">
        <v>73089059</v>
      </c>
      <c r="P211" s="56"/>
      <c r="Q211" s="56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  <c r="BQ211" s="56"/>
      <c r="BR211" s="56"/>
      <c r="BS211" s="56"/>
      <c r="BT211" s="56"/>
      <c r="BU211" s="56"/>
      <c r="BV211" s="56"/>
      <c r="BW211" s="56"/>
      <c r="BX211" s="56"/>
      <c r="BY211" s="56"/>
      <c r="BZ211" s="56"/>
    </row>
    <row r="212" spans="1:83" s="2" customFormat="1" ht="12.75" customHeight="1" x14ac:dyDescent="0.2">
      <c r="A212" s="110"/>
      <c r="B212" s="120" t="s">
        <v>114</v>
      </c>
      <c r="C212" s="115" t="s">
        <v>1919</v>
      </c>
      <c r="D212" s="12" t="s">
        <v>1920</v>
      </c>
      <c r="E212" s="107"/>
      <c r="F212" s="12" t="s">
        <v>222</v>
      </c>
      <c r="G212" s="116">
        <f t="shared" si="23"/>
        <v>97.06</v>
      </c>
      <c r="H212" s="134">
        <f t="shared" si="24"/>
        <v>0</v>
      </c>
      <c r="I212" s="116">
        <v>97.06</v>
      </c>
      <c r="J212" s="117">
        <f t="shared" si="26"/>
        <v>0</v>
      </c>
      <c r="K212" s="118">
        <v>6.6</v>
      </c>
      <c r="L212" s="35">
        <f t="shared" si="25"/>
        <v>0</v>
      </c>
      <c r="M212" s="35">
        <v>8434453003998</v>
      </c>
      <c r="N212" s="35">
        <v>9</v>
      </c>
      <c r="O212" s="35">
        <v>73089059</v>
      </c>
      <c r="P212" s="56"/>
      <c r="Q212" s="56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  <c r="BQ212" s="56"/>
      <c r="BR212" s="56"/>
      <c r="BS212" s="56"/>
      <c r="BT212" s="56"/>
      <c r="BU212" s="56"/>
      <c r="BV212" s="56"/>
      <c r="BW212" s="56"/>
      <c r="BX212" s="56"/>
      <c r="BY212" s="56"/>
      <c r="BZ212" s="56"/>
    </row>
    <row r="213" spans="1:83" s="2" customFormat="1" ht="12.75" customHeight="1" x14ac:dyDescent="0.2">
      <c r="A213" s="110"/>
      <c r="B213" s="120" t="s">
        <v>114</v>
      </c>
      <c r="C213" s="115" t="s">
        <v>1921</v>
      </c>
      <c r="D213" s="12" t="s">
        <v>1922</v>
      </c>
      <c r="E213" s="107"/>
      <c r="F213" s="12" t="s">
        <v>222</v>
      </c>
      <c r="G213" s="116">
        <f t="shared" si="23"/>
        <v>106.12</v>
      </c>
      <c r="H213" s="134">
        <f t="shared" si="24"/>
        <v>0</v>
      </c>
      <c r="I213" s="116">
        <v>106.12</v>
      </c>
      <c r="J213" s="117">
        <f t="shared" si="26"/>
        <v>0</v>
      </c>
      <c r="K213" s="118">
        <v>7.36</v>
      </c>
      <c r="L213" s="35">
        <f t="shared" si="25"/>
        <v>0</v>
      </c>
      <c r="M213" s="35">
        <v>8434453004001</v>
      </c>
      <c r="N213" s="35">
        <v>9</v>
      </c>
      <c r="O213" s="35">
        <v>73089059</v>
      </c>
      <c r="P213" s="56"/>
      <c r="Q213" s="56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</row>
    <row r="214" spans="1:83" s="2" customFormat="1" ht="12.75" customHeight="1" x14ac:dyDescent="0.25">
      <c r="A214" s="110"/>
      <c r="C214" s="115" t="s">
        <v>1485</v>
      </c>
      <c r="D214" s="109" t="s">
        <v>1486</v>
      </c>
      <c r="E214" s="107"/>
      <c r="F214" s="12" t="s">
        <v>222</v>
      </c>
      <c r="G214" s="116">
        <f t="shared" si="23"/>
        <v>63.32</v>
      </c>
      <c r="H214" s="134">
        <f t="shared" si="24"/>
        <v>0</v>
      </c>
      <c r="I214" s="116">
        <v>63.32</v>
      </c>
      <c r="J214" s="117">
        <f t="shared" si="26"/>
        <v>0</v>
      </c>
      <c r="K214" s="118">
        <v>2.65</v>
      </c>
      <c r="L214" s="35">
        <f t="shared" si="25"/>
        <v>0</v>
      </c>
      <c r="M214" s="54">
        <v>8592648527497</v>
      </c>
      <c r="N214" s="35">
        <v>9</v>
      </c>
      <c r="O214" s="35">
        <v>73089059</v>
      </c>
      <c r="P214" s="56"/>
      <c r="Q214" s="56"/>
      <c r="R214" s="56"/>
      <c r="S214" s="56"/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</row>
    <row r="215" spans="1:83" s="2" customFormat="1" ht="12.75" customHeight="1" x14ac:dyDescent="0.25">
      <c r="A215" s="110"/>
      <c r="C215" s="115" t="s">
        <v>1487</v>
      </c>
      <c r="D215" s="109" t="s">
        <v>1488</v>
      </c>
      <c r="E215" s="107"/>
      <c r="F215" s="12" t="s">
        <v>222</v>
      </c>
      <c r="G215" s="116">
        <f t="shared" si="23"/>
        <v>64.72</v>
      </c>
      <c r="H215" s="134">
        <f t="shared" si="24"/>
        <v>0</v>
      </c>
      <c r="I215" s="116">
        <v>64.72</v>
      </c>
      <c r="J215" s="117">
        <f t="shared" si="26"/>
        <v>0</v>
      </c>
      <c r="K215" s="118">
        <v>2.72</v>
      </c>
      <c r="L215" s="35">
        <f t="shared" si="25"/>
        <v>0</v>
      </c>
      <c r="M215" s="54">
        <v>8592648527732</v>
      </c>
      <c r="N215" s="35">
        <v>9</v>
      </c>
      <c r="O215" s="35">
        <v>73089059</v>
      </c>
      <c r="P215" s="56"/>
      <c r="Q215" s="56"/>
      <c r="R215" s="56"/>
      <c r="S215" s="56"/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</row>
    <row r="216" spans="1:83" s="2" customFormat="1" ht="12.75" customHeight="1" x14ac:dyDescent="0.25">
      <c r="A216" s="110"/>
      <c r="C216" s="115" t="s">
        <v>1489</v>
      </c>
      <c r="D216" s="109" t="s">
        <v>1490</v>
      </c>
      <c r="E216" s="107"/>
      <c r="F216" s="12" t="s">
        <v>222</v>
      </c>
      <c r="G216" s="116">
        <f t="shared" si="23"/>
        <v>71.28</v>
      </c>
      <c r="H216" s="134">
        <f t="shared" si="24"/>
        <v>0</v>
      </c>
      <c r="I216" s="116">
        <v>71.28</v>
      </c>
      <c r="J216" s="117">
        <f t="shared" si="26"/>
        <v>0</v>
      </c>
      <c r="K216" s="118">
        <v>3.23</v>
      </c>
      <c r="L216" s="35">
        <f t="shared" si="25"/>
        <v>0</v>
      </c>
      <c r="M216" s="54">
        <v>8592648527749</v>
      </c>
      <c r="N216" s="35">
        <v>9</v>
      </c>
      <c r="O216" s="35">
        <v>73089059</v>
      </c>
      <c r="P216" s="56"/>
      <c r="Q216" s="56"/>
      <c r="R216" s="56"/>
      <c r="S216" s="56"/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</row>
    <row r="217" spans="1:83" s="2" customFormat="1" ht="12.75" customHeight="1" x14ac:dyDescent="0.25">
      <c r="A217" s="110"/>
      <c r="C217" s="115" t="s">
        <v>1491</v>
      </c>
      <c r="D217" s="109" t="s">
        <v>1492</v>
      </c>
      <c r="E217" s="107"/>
      <c r="F217" s="12" t="s">
        <v>222</v>
      </c>
      <c r="G217" s="116">
        <f t="shared" si="23"/>
        <v>85.54</v>
      </c>
      <c r="H217" s="134">
        <f t="shared" si="24"/>
        <v>0</v>
      </c>
      <c r="I217" s="116">
        <v>85.54</v>
      </c>
      <c r="J217" s="117">
        <f t="shared" si="26"/>
        <v>0</v>
      </c>
      <c r="K217" s="118">
        <v>4.4000000000000004</v>
      </c>
      <c r="L217" s="35">
        <f t="shared" si="25"/>
        <v>0</v>
      </c>
      <c r="M217" s="54">
        <v>8592648527503</v>
      </c>
      <c r="N217" s="35">
        <v>9</v>
      </c>
      <c r="O217" s="35">
        <v>73089059</v>
      </c>
      <c r="P217" s="56"/>
      <c r="Q217" s="56"/>
      <c r="R217" s="56"/>
      <c r="S217" s="56"/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</row>
    <row r="218" spans="1:83" s="2" customFormat="1" ht="12.75" customHeight="1" x14ac:dyDescent="0.25">
      <c r="A218" s="110"/>
      <c r="C218" s="115" t="s">
        <v>1493</v>
      </c>
      <c r="D218" s="109" t="s">
        <v>1494</v>
      </c>
      <c r="E218" s="107"/>
      <c r="F218" s="12" t="s">
        <v>222</v>
      </c>
      <c r="G218" s="116">
        <f t="shared" si="23"/>
        <v>93.48</v>
      </c>
      <c r="H218" s="134">
        <f t="shared" si="24"/>
        <v>0</v>
      </c>
      <c r="I218" s="116">
        <v>93.48</v>
      </c>
      <c r="J218" s="117">
        <f t="shared" si="26"/>
        <v>0</v>
      </c>
      <c r="K218" s="118">
        <v>5.05</v>
      </c>
      <c r="L218" s="35">
        <f t="shared" si="25"/>
        <v>0</v>
      </c>
      <c r="M218" s="54">
        <v>8592648527510</v>
      </c>
      <c r="N218" s="35">
        <v>9</v>
      </c>
      <c r="O218" s="35">
        <v>73089059</v>
      </c>
      <c r="P218" s="56"/>
      <c r="Q218" s="56"/>
      <c r="R218" s="56"/>
      <c r="S218" s="56"/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</row>
    <row r="219" spans="1:83" s="2" customFormat="1" ht="12.75" customHeight="1" x14ac:dyDescent="0.25">
      <c r="A219" s="110"/>
      <c r="C219" s="115" t="s">
        <v>1495</v>
      </c>
      <c r="D219" s="109" t="s">
        <v>1496</v>
      </c>
      <c r="E219" s="107"/>
      <c r="F219" s="12" t="s">
        <v>222</v>
      </c>
      <c r="G219" s="116">
        <f t="shared" si="23"/>
        <v>80.12</v>
      </c>
      <c r="H219" s="134">
        <f t="shared" si="24"/>
        <v>0</v>
      </c>
      <c r="I219" s="116">
        <v>80.12</v>
      </c>
      <c r="J219" s="117">
        <f t="shared" si="26"/>
        <v>0</v>
      </c>
      <c r="K219" s="118">
        <v>4.57</v>
      </c>
      <c r="L219" s="35">
        <f t="shared" si="25"/>
        <v>0</v>
      </c>
      <c r="M219" s="54">
        <v>8592648527398</v>
      </c>
      <c r="N219" s="35">
        <v>9</v>
      </c>
      <c r="O219" s="35">
        <v>73089059</v>
      </c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</row>
    <row r="220" spans="1:83" s="2" customFormat="1" ht="12.75" customHeight="1" x14ac:dyDescent="0.25">
      <c r="A220" s="110"/>
      <c r="C220" s="115" t="s">
        <v>1497</v>
      </c>
      <c r="D220" s="109" t="s">
        <v>1498</v>
      </c>
      <c r="E220" s="107"/>
      <c r="F220" s="12" t="s">
        <v>222</v>
      </c>
      <c r="G220" s="116">
        <f t="shared" si="23"/>
        <v>84.68</v>
      </c>
      <c r="H220" s="134">
        <f t="shared" si="24"/>
        <v>0</v>
      </c>
      <c r="I220" s="116">
        <v>84.68</v>
      </c>
      <c r="J220" s="117">
        <f t="shared" si="26"/>
        <v>0</v>
      </c>
      <c r="K220" s="118">
        <v>4.91</v>
      </c>
      <c r="L220" s="35">
        <f t="shared" si="25"/>
        <v>0</v>
      </c>
      <c r="M220" s="54">
        <v>8592648527404</v>
      </c>
      <c r="N220" s="35">
        <v>9</v>
      </c>
      <c r="O220" s="35">
        <v>73089059</v>
      </c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</row>
    <row r="221" spans="1:83" s="2" customFormat="1" ht="12.75" customHeight="1" x14ac:dyDescent="0.25">
      <c r="A221" s="110"/>
      <c r="C221" s="115" t="s">
        <v>1499</v>
      </c>
      <c r="D221" s="109" t="s">
        <v>1500</v>
      </c>
      <c r="E221" s="107"/>
      <c r="F221" s="12" t="s">
        <v>222</v>
      </c>
      <c r="G221" s="116">
        <f t="shared" si="23"/>
        <v>93.74</v>
      </c>
      <c r="H221" s="134">
        <f t="shared" si="24"/>
        <v>0</v>
      </c>
      <c r="I221" s="116">
        <v>93.74</v>
      </c>
      <c r="J221" s="117">
        <f t="shared" si="26"/>
        <v>0</v>
      </c>
      <c r="K221" s="118">
        <v>5.8810000000000002</v>
      </c>
      <c r="L221" s="35">
        <f t="shared" si="25"/>
        <v>0</v>
      </c>
      <c r="M221" s="54">
        <v>8592648527411</v>
      </c>
      <c r="N221" s="35">
        <v>9</v>
      </c>
      <c r="O221" s="35">
        <v>73089059</v>
      </c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56"/>
      <c r="BT221" s="56"/>
      <c r="BU221" s="56"/>
      <c r="BV221" s="56"/>
      <c r="BW221" s="56"/>
      <c r="BX221" s="56"/>
      <c r="BY221" s="56"/>
      <c r="BZ221" s="56"/>
    </row>
    <row r="222" spans="1:83" s="2" customFormat="1" ht="12.75" customHeight="1" x14ac:dyDescent="0.25">
      <c r="A222" s="110"/>
      <c r="C222" s="115" t="s">
        <v>1501</v>
      </c>
      <c r="D222" s="109" t="s">
        <v>1502</v>
      </c>
      <c r="E222" s="107"/>
      <c r="F222" s="12" t="s">
        <v>222</v>
      </c>
      <c r="G222" s="116">
        <f t="shared" si="23"/>
        <v>108.7</v>
      </c>
      <c r="H222" s="134">
        <f t="shared" si="24"/>
        <v>0</v>
      </c>
      <c r="I222" s="116">
        <v>108.7</v>
      </c>
      <c r="J222" s="117">
        <f t="shared" si="26"/>
        <v>0</v>
      </c>
      <c r="K222" s="118">
        <v>7.07</v>
      </c>
      <c r="L222" s="35">
        <f t="shared" si="25"/>
        <v>0</v>
      </c>
      <c r="M222" s="54">
        <v>8592648527428</v>
      </c>
      <c r="N222" s="35">
        <v>9</v>
      </c>
      <c r="O222" s="35">
        <v>73089059</v>
      </c>
      <c r="P222" s="56"/>
      <c r="Q222" s="56"/>
      <c r="R222" s="56"/>
      <c r="S222" s="56"/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  <c r="AY222" s="56"/>
      <c r="AZ222" s="56"/>
      <c r="BA222" s="56"/>
      <c r="BB222" s="56"/>
      <c r="BC222" s="56"/>
      <c r="BD222" s="56"/>
      <c r="BE222" s="56"/>
      <c r="BF222" s="56"/>
      <c r="BG222" s="56"/>
      <c r="BH222" s="56"/>
      <c r="BI222" s="56"/>
      <c r="BJ222" s="56"/>
      <c r="BK222" s="56"/>
      <c r="BL222" s="56"/>
      <c r="BM222" s="56"/>
      <c r="BN222" s="56"/>
      <c r="BO222" s="56"/>
      <c r="BP222" s="56"/>
      <c r="BQ222" s="56"/>
      <c r="BR222" s="56"/>
      <c r="BS222" s="56"/>
      <c r="BT222" s="56"/>
      <c r="BU222" s="56"/>
      <c r="BV222" s="56"/>
      <c r="BW222" s="56"/>
      <c r="BX222" s="56"/>
      <c r="BY222" s="56"/>
      <c r="BZ222" s="56"/>
    </row>
    <row r="223" spans="1:83" s="2" customFormat="1" ht="12.75" customHeight="1" x14ac:dyDescent="0.25">
      <c r="A223" s="110"/>
      <c r="C223" s="115" t="s">
        <v>1503</v>
      </c>
      <c r="D223" s="109" t="s">
        <v>1504</v>
      </c>
      <c r="E223" s="107"/>
      <c r="F223" s="12" t="s">
        <v>222</v>
      </c>
      <c r="G223" s="116">
        <f t="shared" si="23"/>
        <v>118.86</v>
      </c>
      <c r="H223" s="134">
        <f t="shared" si="24"/>
        <v>0</v>
      </c>
      <c r="I223" s="116">
        <v>118.86</v>
      </c>
      <c r="J223" s="117">
        <f t="shared" si="26"/>
        <v>0</v>
      </c>
      <c r="K223" s="118">
        <v>7.36</v>
      </c>
      <c r="L223" s="35">
        <f t="shared" si="25"/>
        <v>0</v>
      </c>
      <c r="M223" s="54">
        <v>8592648527435</v>
      </c>
      <c r="N223" s="35">
        <v>9</v>
      </c>
      <c r="O223" s="35">
        <v>73089059</v>
      </c>
      <c r="P223" s="56"/>
      <c r="Q223" s="56"/>
      <c r="R223" s="56"/>
      <c r="S223" s="56"/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  <c r="BQ223" s="56"/>
      <c r="BR223" s="56"/>
      <c r="BS223" s="56"/>
      <c r="BT223" s="56"/>
      <c r="BU223" s="56"/>
      <c r="BV223" s="56"/>
      <c r="BW223" s="56"/>
      <c r="BX223" s="56"/>
      <c r="BY223" s="56"/>
      <c r="BZ223" s="56"/>
    </row>
    <row r="224" spans="1:83" s="3" customFormat="1" ht="12.75" customHeight="1" x14ac:dyDescent="0.2">
      <c r="A224" s="56"/>
      <c r="B224" s="120" t="s">
        <v>114</v>
      </c>
      <c r="C224" s="115" t="s">
        <v>1923</v>
      </c>
      <c r="D224" s="12" t="s">
        <v>1924</v>
      </c>
      <c r="E224" s="107"/>
      <c r="F224" s="12" t="s">
        <v>222</v>
      </c>
      <c r="G224" s="116">
        <f t="shared" si="23"/>
        <v>43.8</v>
      </c>
      <c r="H224" s="134">
        <f t="shared" si="24"/>
        <v>0</v>
      </c>
      <c r="I224" s="116">
        <v>43.8</v>
      </c>
      <c r="J224" s="117">
        <f t="shared" si="26"/>
        <v>0</v>
      </c>
      <c r="K224" s="118">
        <v>2.0099999999999998</v>
      </c>
      <c r="L224" s="35">
        <f t="shared" si="25"/>
        <v>0</v>
      </c>
      <c r="M224" s="35">
        <v>8434453087080</v>
      </c>
      <c r="N224" s="35">
        <v>9</v>
      </c>
      <c r="O224" s="35">
        <v>73089059</v>
      </c>
      <c r="P224" s="56"/>
      <c r="Q224" s="56"/>
      <c r="R224" s="56"/>
      <c r="S224" s="56"/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  <c r="AX224" s="56"/>
      <c r="AY224" s="56"/>
      <c r="AZ224" s="56"/>
      <c r="BA224" s="56"/>
      <c r="BB224" s="56"/>
      <c r="BC224" s="56"/>
      <c r="BD224" s="56"/>
      <c r="BE224" s="56"/>
      <c r="BF224" s="56"/>
      <c r="BG224" s="56"/>
      <c r="BH224" s="56"/>
      <c r="BI224" s="56"/>
      <c r="BJ224" s="56"/>
      <c r="BK224" s="56"/>
      <c r="BL224" s="56"/>
      <c r="BM224" s="56"/>
      <c r="BN224" s="56"/>
      <c r="BO224" s="56"/>
      <c r="BP224" s="56"/>
      <c r="BQ224" s="56"/>
      <c r="BR224" s="56"/>
      <c r="BS224" s="56"/>
      <c r="BT224" s="56"/>
      <c r="BU224" s="56"/>
      <c r="BV224" s="56"/>
      <c r="BW224" s="56"/>
      <c r="BX224" s="56"/>
      <c r="BY224" s="56"/>
      <c r="BZ224" s="56"/>
      <c r="CA224" s="56"/>
      <c r="CB224" s="56"/>
      <c r="CC224" s="56"/>
      <c r="CD224" s="56"/>
      <c r="CE224" s="56"/>
    </row>
    <row r="225" spans="1:83" s="3" customFormat="1" ht="12.75" customHeight="1" x14ac:dyDescent="0.2">
      <c r="A225" s="56"/>
      <c r="B225" s="120" t="s">
        <v>114</v>
      </c>
      <c r="C225" s="115" t="s">
        <v>1925</v>
      </c>
      <c r="D225" s="12" t="s">
        <v>1926</v>
      </c>
      <c r="E225" s="107"/>
      <c r="F225" s="12" t="s">
        <v>222</v>
      </c>
      <c r="G225" s="116">
        <f t="shared" si="23"/>
        <v>45.24</v>
      </c>
      <c r="H225" s="134">
        <f t="shared" si="24"/>
        <v>0</v>
      </c>
      <c r="I225" s="116">
        <v>45.24</v>
      </c>
      <c r="J225" s="117">
        <f t="shared" si="26"/>
        <v>0</v>
      </c>
      <c r="K225" s="118">
        <v>2.11</v>
      </c>
      <c r="L225" s="35">
        <f t="shared" si="25"/>
        <v>0</v>
      </c>
      <c r="M225" s="35">
        <v>8434453141317</v>
      </c>
      <c r="N225" s="35">
        <v>9</v>
      </c>
      <c r="O225" s="35">
        <v>73089059</v>
      </c>
      <c r="P225" s="56"/>
      <c r="Q225" s="56"/>
      <c r="R225" s="56"/>
      <c r="S225" s="56"/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</row>
    <row r="226" spans="1:83" s="3" customFormat="1" ht="12.75" customHeight="1" x14ac:dyDescent="0.2">
      <c r="A226" s="56"/>
      <c r="B226" s="120" t="s">
        <v>114</v>
      </c>
      <c r="C226" s="115" t="s">
        <v>1927</v>
      </c>
      <c r="D226" s="12" t="s">
        <v>1928</v>
      </c>
      <c r="E226" s="107"/>
      <c r="F226" s="12" t="s">
        <v>222</v>
      </c>
      <c r="G226" s="116">
        <f t="shared" si="23"/>
        <v>46.44</v>
      </c>
      <c r="H226" s="134">
        <f t="shared" si="24"/>
        <v>0</v>
      </c>
      <c r="I226" s="116">
        <v>46.44</v>
      </c>
      <c r="J226" s="117">
        <f t="shared" si="26"/>
        <v>0</v>
      </c>
      <c r="K226" s="118">
        <v>2.3199999999999998</v>
      </c>
      <c r="L226" s="35">
        <f t="shared" si="25"/>
        <v>0</v>
      </c>
      <c r="M226" s="35">
        <v>8434453141300</v>
      </c>
      <c r="N226" s="35">
        <v>9</v>
      </c>
      <c r="O226" s="35">
        <v>73089059</v>
      </c>
      <c r="P226" s="56"/>
      <c r="Q226" s="56"/>
      <c r="R226" s="56"/>
      <c r="S226" s="56"/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  <c r="AY226" s="56"/>
      <c r="AZ226" s="56"/>
      <c r="BA226" s="56"/>
      <c r="BB226" s="56"/>
      <c r="BC226" s="56"/>
      <c r="BD226" s="56"/>
      <c r="BE226" s="56"/>
      <c r="BF226" s="56"/>
      <c r="BG226" s="56"/>
      <c r="BH226" s="56"/>
      <c r="BI226" s="56"/>
      <c r="BJ226" s="56"/>
      <c r="BK226" s="56"/>
      <c r="BL226" s="56"/>
      <c r="BM226" s="56"/>
      <c r="BN226" s="56"/>
      <c r="BO226" s="56"/>
      <c r="BP226" s="56"/>
      <c r="BQ226" s="56"/>
      <c r="BR226" s="56"/>
      <c r="BS226" s="56"/>
      <c r="BT226" s="56"/>
      <c r="BU226" s="56"/>
      <c r="BV226" s="56"/>
      <c r="BW226" s="56"/>
      <c r="BX226" s="56"/>
      <c r="BY226" s="56"/>
      <c r="BZ226" s="56"/>
      <c r="CA226" s="56"/>
      <c r="CB226" s="56"/>
      <c r="CC226" s="56"/>
      <c r="CD226" s="56"/>
      <c r="CE226" s="56"/>
    </row>
    <row r="227" spans="1:83" s="3" customFormat="1" ht="12.75" customHeight="1" x14ac:dyDescent="0.2">
      <c r="A227" s="56"/>
      <c r="B227" s="120" t="s">
        <v>114</v>
      </c>
      <c r="C227" s="115" t="s">
        <v>1929</v>
      </c>
      <c r="D227" s="12" t="s">
        <v>1930</v>
      </c>
      <c r="E227" s="107"/>
      <c r="F227" s="12" t="s">
        <v>222</v>
      </c>
      <c r="G227" s="116">
        <f t="shared" si="23"/>
        <v>51.56</v>
      </c>
      <c r="H227" s="134">
        <f t="shared" si="24"/>
        <v>0</v>
      </c>
      <c r="I227" s="116">
        <v>51.56</v>
      </c>
      <c r="J227" s="117">
        <f t="shared" si="26"/>
        <v>0</v>
      </c>
      <c r="K227" s="118">
        <v>2.92</v>
      </c>
      <c r="L227" s="35">
        <f t="shared" si="25"/>
        <v>0</v>
      </c>
      <c r="M227" s="35">
        <v>8434453087110</v>
      </c>
      <c r="N227" s="35">
        <v>9</v>
      </c>
      <c r="O227" s="35">
        <v>73089059</v>
      </c>
      <c r="P227" s="56"/>
      <c r="Q227" s="56"/>
      <c r="R227" s="56"/>
      <c r="S227" s="56"/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  <c r="AX227" s="56"/>
      <c r="AY227" s="56"/>
      <c r="AZ227" s="56"/>
      <c r="BA227" s="56"/>
      <c r="BB227" s="56"/>
      <c r="BC227" s="56"/>
      <c r="BD227" s="56"/>
      <c r="BE227" s="56"/>
      <c r="BF227" s="56"/>
      <c r="BG227" s="56"/>
      <c r="BH227" s="56"/>
      <c r="BI227" s="56"/>
      <c r="BJ227" s="56"/>
      <c r="BK227" s="56"/>
      <c r="BL227" s="56"/>
      <c r="BM227" s="56"/>
      <c r="BN227" s="56"/>
      <c r="BO227" s="56"/>
      <c r="BP227" s="56"/>
      <c r="BQ227" s="56"/>
      <c r="BR227" s="56"/>
      <c r="BS227" s="56"/>
      <c r="BT227" s="56"/>
      <c r="BU227" s="56"/>
      <c r="BV227" s="56"/>
      <c r="BW227" s="56"/>
      <c r="BX227" s="56"/>
      <c r="BY227" s="56"/>
      <c r="BZ227" s="56"/>
      <c r="CA227" s="56"/>
      <c r="CB227" s="56"/>
      <c r="CC227" s="56"/>
      <c r="CD227" s="56"/>
      <c r="CE227" s="56"/>
    </row>
    <row r="228" spans="1:83" s="3" customFormat="1" ht="12.75" customHeight="1" x14ac:dyDescent="0.2">
      <c r="A228" s="56"/>
      <c r="B228" s="120" t="s">
        <v>114</v>
      </c>
      <c r="C228" s="115" t="s">
        <v>1931</v>
      </c>
      <c r="D228" s="12" t="s">
        <v>1932</v>
      </c>
      <c r="E228" s="107"/>
      <c r="F228" s="12" t="s">
        <v>222</v>
      </c>
      <c r="G228" s="116">
        <f t="shared" si="23"/>
        <v>54.64</v>
      </c>
      <c r="H228" s="134">
        <f t="shared" si="24"/>
        <v>0</v>
      </c>
      <c r="I228" s="116">
        <v>54.64</v>
      </c>
      <c r="J228" s="117">
        <f t="shared" si="26"/>
        <v>0</v>
      </c>
      <c r="K228" s="118">
        <v>3.29</v>
      </c>
      <c r="L228" s="35">
        <f t="shared" si="25"/>
        <v>0</v>
      </c>
      <c r="M228" s="35">
        <v>8434453087127</v>
      </c>
      <c r="N228" s="35">
        <v>9</v>
      </c>
      <c r="O228" s="35">
        <v>73089059</v>
      </c>
      <c r="P228" s="56"/>
      <c r="Q228" s="56"/>
      <c r="R228" s="56"/>
      <c r="S228" s="56"/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  <c r="BQ228" s="56"/>
      <c r="BR228" s="56"/>
      <c r="BS228" s="56"/>
      <c r="BT228" s="56"/>
      <c r="BU228" s="56"/>
      <c r="BV228" s="56"/>
      <c r="BW228" s="56"/>
      <c r="BX228" s="56"/>
      <c r="BY228" s="56"/>
      <c r="BZ228" s="56"/>
      <c r="CA228" s="56"/>
      <c r="CB228" s="56"/>
      <c r="CC228" s="56"/>
      <c r="CD228" s="56"/>
      <c r="CE228" s="56"/>
    </row>
    <row r="229" spans="1:83" s="3" customFormat="1" ht="12.75" customHeight="1" x14ac:dyDescent="0.2">
      <c r="A229" s="56"/>
      <c r="B229" s="120" t="s">
        <v>114</v>
      </c>
      <c r="C229" s="115" t="s">
        <v>1933</v>
      </c>
      <c r="D229" s="12" t="s">
        <v>1934</v>
      </c>
      <c r="E229" s="107"/>
      <c r="F229" s="12" t="s">
        <v>222</v>
      </c>
      <c r="G229" s="116">
        <f t="shared" si="23"/>
        <v>68.040000000000006</v>
      </c>
      <c r="H229" s="134">
        <f t="shared" si="24"/>
        <v>0</v>
      </c>
      <c r="I229" s="116">
        <v>68.040000000000006</v>
      </c>
      <c r="J229" s="117">
        <f t="shared" si="26"/>
        <v>0</v>
      </c>
      <c r="K229" s="118">
        <v>3.69</v>
      </c>
      <c r="L229" s="35">
        <f t="shared" si="25"/>
        <v>0</v>
      </c>
      <c r="M229" s="35">
        <v>8434453003431</v>
      </c>
      <c r="N229" s="35">
        <v>9</v>
      </c>
      <c r="O229" s="35">
        <v>73089059</v>
      </c>
      <c r="P229" s="56"/>
      <c r="Q229" s="56"/>
      <c r="R229" s="56"/>
      <c r="S229" s="56"/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  <c r="AQ229" s="56"/>
      <c r="AR229" s="56"/>
      <c r="AS229" s="56"/>
      <c r="AT229" s="56"/>
      <c r="AU229" s="56"/>
      <c r="AV229" s="56"/>
      <c r="AW229" s="56"/>
      <c r="AX229" s="56"/>
      <c r="AY229" s="56"/>
      <c r="AZ229" s="56"/>
      <c r="BA229" s="56"/>
      <c r="BB229" s="56"/>
      <c r="BC229" s="56"/>
      <c r="BD229" s="56"/>
      <c r="BE229" s="56"/>
      <c r="BF229" s="56"/>
      <c r="BG229" s="56"/>
      <c r="BH229" s="56"/>
      <c r="BI229" s="56"/>
      <c r="BJ229" s="56"/>
      <c r="BK229" s="56"/>
      <c r="BL229" s="56"/>
      <c r="BM229" s="56"/>
      <c r="BN229" s="56"/>
      <c r="BO229" s="56"/>
      <c r="BP229" s="56"/>
      <c r="BQ229" s="56"/>
      <c r="BR229" s="56"/>
      <c r="BS229" s="56"/>
      <c r="BT229" s="56"/>
      <c r="BU229" s="56"/>
      <c r="BV229" s="56"/>
      <c r="BW229" s="56"/>
      <c r="BX229" s="56"/>
      <c r="BY229" s="56"/>
      <c r="BZ229" s="56"/>
      <c r="CA229" s="56"/>
      <c r="CB229" s="56"/>
      <c r="CC229" s="56"/>
      <c r="CD229" s="56"/>
      <c r="CE229" s="56"/>
    </row>
    <row r="230" spans="1:83" s="3" customFormat="1" ht="12.75" customHeight="1" x14ac:dyDescent="0.2">
      <c r="A230" s="56"/>
      <c r="B230" s="120" t="s">
        <v>114</v>
      </c>
      <c r="C230" s="115" t="s">
        <v>1935</v>
      </c>
      <c r="D230" s="12" t="s">
        <v>1936</v>
      </c>
      <c r="E230" s="107"/>
      <c r="F230" s="12" t="s">
        <v>222</v>
      </c>
      <c r="G230" s="116">
        <f t="shared" ref="G230:G261" si="27">I230*(1-J230)</f>
        <v>69.760000000000005</v>
      </c>
      <c r="H230" s="134">
        <f t="shared" ref="H230:H261" si="28">E230*G230</f>
        <v>0</v>
      </c>
      <c r="I230" s="116">
        <v>69.760000000000005</v>
      </c>
      <c r="J230" s="117">
        <f t="shared" si="26"/>
        <v>0</v>
      </c>
      <c r="K230" s="118">
        <v>3.86</v>
      </c>
      <c r="L230" s="35">
        <f t="shared" ref="L230:L261" si="29">E230*K230</f>
        <v>0</v>
      </c>
      <c r="M230" s="35">
        <v>8434453003448</v>
      </c>
      <c r="N230" s="35">
        <v>9</v>
      </c>
      <c r="O230" s="35">
        <v>73089059</v>
      </c>
      <c r="P230" s="56"/>
      <c r="Q230" s="56"/>
      <c r="R230" s="56"/>
      <c r="S230" s="56"/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</row>
    <row r="231" spans="1:83" s="3" customFormat="1" ht="12.75" customHeight="1" x14ac:dyDescent="0.2">
      <c r="A231" s="56"/>
      <c r="B231" s="120" t="s">
        <v>114</v>
      </c>
      <c r="C231" s="115" t="s">
        <v>1937</v>
      </c>
      <c r="D231" s="12" t="s">
        <v>1938</v>
      </c>
      <c r="E231" s="107"/>
      <c r="F231" s="12" t="s">
        <v>222</v>
      </c>
      <c r="G231" s="116">
        <f t="shared" si="27"/>
        <v>73.12</v>
      </c>
      <c r="H231" s="134">
        <f t="shared" si="28"/>
        <v>0</v>
      </c>
      <c r="I231" s="116">
        <v>73.12</v>
      </c>
      <c r="J231" s="117">
        <f t="shared" si="26"/>
        <v>0</v>
      </c>
      <c r="K231" s="118">
        <v>4.22</v>
      </c>
      <c r="L231" s="35">
        <f t="shared" si="29"/>
        <v>0</v>
      </c>
      <c r="M231" s="35">
        <v>8434453003455</v>
      </c>
      <c r="N231" s="35">
        <v>9</v>
      </c>
      <c r="O231" s="35">
        <v>73089059</v>
      </c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</row>
    <row r="232" spans="1:83" s="3" customFormat="1" ht="12.75" customHeight="1" x14ac:dyDescent="0.2">
      <c r="A232" s="56"/>
      <c r="B232" s="120" t="s">
        <v>114</v>
      </c>
      <c r="C232" s="115" t="s">
        <v>1939</v>
      </c>
      <c r="D232" s="12" t="s">
        <v>1940</v>
      </c>
      <c r="E232" s="107"/>
      <c r="F232" s="12" t="s">
        <v>222</v>
      </c>
      <c r="G232" s="116">
        <f t="shared" si="27"/>
        <v>76.52</v>
      </c>
      <c r="H232" s="134">
        <f t="shared" si="28"/>
        <v>0</v>
      </c>
      <c r="I232" s="116">
        <v>76.52</v>
      </c>
      <c r="J232" s="117">
        <f t="shared" ref="J232:J263" si="30">H$17/100</f>
        <v>0</v>
      </c>
      <c r="K232" s="118">
        <v>4.59</v>
      </c>
      <c r="L232" s="35">
        <f t="shared" si="29"/>
        <v>0</v>
      </c>
      <c r="M232" s="35">
        <v>8434453003462</v>
      </c>
      <c r="N232" s="35">
        <v>9</v>
      </c>
      <c r="O232" s="35">
        <v>73089059</v>
      </c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</row>
    <row r="233" spans="1:83" s="3" customFormat="1" ht="12.75" customHeight="1" x14ac:dyDescent="0.2">
      <c r="A233" s="56"/>
      <c r="B233" s="120" t="s">
        <v>114</v>
      </c>
      <c r="C233" s="115" t="s">
        <v>1941</v>
      </c>
      <c r="D233" s="12" t="s">
        <v>1942</v>
      </c>
      <c r="E233" s="107"/>
      <c r="F233" s="12" t="s">
        <v>222</v>
      </c>
      <c r="G233" s="116">
        <f t="shared" si="27"/>
        <v>79.92</v>
      </c>
      <c r="H233" s="134">
        <f t="shared" si="28"/>
        <v>0</v>
      </c>
      <c r="I233" s="116">
        <v>79.92</v>
      </c>
      <c r="J233" s="117">
        <f t="shared" si="30"/>
        <v>0</v>
      </c>
      <c r="K233" s="118">
        <v>4.9400000000000004</v>
      </c>
      <c r="L233" s="35">
        <f t="shared" si="29"/>
        <v>0</v>
      </c>
      <c r="M233" s="35">
        <v>8434453003479</v>
      </c>
      <c r="N233" s="35">
        <v>9</v>
      </c>
      <c r="O233" s="35">
        <v>73089059</v>
      </c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  <c r="AX233" s="56"/>
      <c r="AY233" s="56"/>
      <c r="AZ233" s="56"/>
      <c r="BA233" s="56"/>
      <c r="BB233" s="56"/>
      <c r="BC233" s="56"/>
      <c r="BD233" s="56"/>
      <c r="BE233" s="56"/>
      <c r="BF233" s="56"/>
      <c r="BG233" s="56"/>
      <c r="BH233" s="56"/>
      <c r="BI233" s="56"/>
      <c r="BJ233" s="56"/>
      <c r="BK233" s="56"/>
      <c r="BL233" s="56"/>
      <c r="BM233" s="56"/>
      <c r="BN233" s="56"/>
      <c r="BO233" s="56"/>
      <c r="BP233" s="56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  <c r="CC233" s="56"/>
      <c r="CD233" s="56"/>
      <c r="CE233" s="56"/>
    </row>
    <row r="234" spans="1:83" s="3" customFormat="1" ht="12.75" customHeight="1" x14ac:dyDescent="0.25">
      <c r="A234" s="56"/>
      <c r="B234" s="2"/>
      <c r="C234" s="115" t="s">
        <v>1505</v>
      </c>
      <c r="D234" s="158" t="s">
        <v>1644</v>
      </c>
      <c r="E234" s="107"/>
      <c r="F234" s="12" t="s">
        <v>222</v>
      </c>
      <c r="G234" s="116">
        <f t="shared" si="27"/>
        <v>75.040000000000006</v>
      </c>
      <c r="H234" s="134">
        <f t="shared" si="28"/>
        <v>0</v>
      </c>
      <c r="I234" s="116">
        <v>75.040000000000006</v>
      </c>
      <c r="J234" s="117">
        <f t="shared" si="30"/>
        <v>0</v>
      </c>
      <c r="K234" s="118">
        <v>1.9750000000000001</v>
      </c>
      <c r="L234" s="35">
        <f t="shared" si="29"/>
        <v>0</v>
      </c>
      <c r="M234" s="54">
        <v>8434453067129</v>
      </c>
      <c r="N234" s="35">
        <v>9</v>
      </c>
      <c r="O234" s="35">
        <v>73089059</v>
      </c>
      <c r="P234" s="56"/>
      <c r="Q234" s="56"/>
      <c r="R234" s="56"/>
      <c r="S234" s="56"/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  <c r="CC234" s="56"/>
      <c r="CD234" s="56"/>
      <c r="CE234" s="56"/>
    </row>
    <row r="235" spans="1:83" s="3" customFormat="1" ht="12.75" customHeight="1" x14ac:dyDescent="0.25">
      <c r="A235" s="56"/>
      <c r="B235" s="2"/>
      <c r="C235" s="115" t="s">
        <v>1506</v>
      </c>
      <c r="D235" s="158" t="s">
        <v>1645</v>
      </c>
      <c r="E235" s="107"/>
      <c r="F235" s="12" t="s">
        <v>222</v>
      </c>
      <c r="G235" s="116">
        <f t="shared" si="27"/>
        <v>75.94</v>
      </c>
      <c r="H235" s="134">
        <f t="shared" si="28"/>
        <v>0</v>
      </c>
      <c r="I235" s="116">
        <v>75.94</v>
      </c>
      <c r="J235" s="117">
        <f t="shared" si="30"/>
        <v>0</v>
      </c>
      <c r="K235" s="118">
        <v>2.11</v>
      </c>
      <c r="L235" s="35">
        <f t="shared" si="29"/>
        <v>0</v>
      </c>
      <c r="M235" s="54">
        <v>8434453067136</v>
      </c>
      <c r="N235" s="35">
        <v>9</v>
      </c>
      <c r="O235" s="35">
        <v>73089059</v>
      </c>
      <c r="P235" s="56"/>
      <c r="Q235" s="56"/>
      <c r="R235" s="56"/>
      <c r="S235" s="56"/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</row>
    <row r="236" spans="1:83" s="3" customFormat="1" ht="12.75" customHeight="1" x14ac:dyDescent="0.25">
      <c r="A236" s="56"/>
      <c r="B236" s="2"/>
      <c r="C236" s="115" t="s">
        <v>1507</v>
      </c>
      <c r="D236" s="158" t="s">
        <v>1646</v>
      </c>
      <c r="E236" s="107"/>
      <c r="F236" s="12" t="s">
        <v>222</v>
      </c>
      <c r="G236" s="116">
        <f t="shared" si="27"/>
        <v>76.819999999999993</v>
      </c>
      <c r="H236" s="134">
        <f t="shared" si="28"/>
        <v>0</v>
      </c>
      <c r="I236" s="116">
        <v>76.819999999999993</v>
      </c>
      <c r="J236" s="117">
        <f t="shared" si="30"/>
        <v>0</v>
      </c>
      <c r="K236" s="118">
        <v>2.3769999999999998</v>
      </c>
      <c r="L236" s="35">
        <f t="shared" si="29"/>
        <v>0</v>
      </c>
      <c r="M236" s="54">
        <v>8434453067143</v>
      </c>
      <c r="N236" s="35">
        <v>9</v>
      </c>
      <c r="O236" s="35">
        <v>73089059</v>
      </c>
      <c r="P236" s="56"/>
      <c r="Q236" s="56"/>
      <c r="R236" s="56"/>
      <c r="S236" s="56"/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  <c r="AQ236" s="56"/>
      <c r="AR236" s="56"/>
      <c r="AS236" s="56"/>
      <c r="AT236" s="56"/>
      <c r="AU236" s="56"/>
      <c r="AV236" s="56"/>
      <c r="AW236" s="56"/>
      <c r="AX236" s="56"/>
      <c r="AY236" s="56"/>
      <c r="AZ236" s="56"/>
      <c r="BA236" s="56"/>
      <c r="BB236" s="56"/>
      <c r="BC236" s="56"/>
      <c r="BD236" s="56"/>
      <c r="BE236" s="56"/>
      <c r="BF236" s="56"/>
      <c r="BG236" s="56"/>
      <c r="BH236" s="56"/>
      <c r="BI236" s="56"/>
      <c r="BJ236" s="56"/>
      <c r="BK236" s="56"/>
      <c r="BL236" s="56"/>
      <c r="BM236" s="56"/>
      <c r="BN236" s="56"/>
      <c r="BO236" s="56"/>
      <c r="BP236" s="56"/>
      <c r="BQ236" s="56"/>
      <c r="BR236" s="56"/>
      <c r="BS236" s="56"/>
      <c r="BT236" s="56"/>
      <c r="BU236" s="56"/>
      <c r="BV236" s="56"/>
      <c r="BW236" s="56"/>
      <c r="BX236" s="56"/>
      <c r="BY236" s="56"/>
      <c r="BZ236" s="56"/>
      <c r="CA236" s="56"/>
      <c r="CB236" s="56"/>
      <c r="CC236" s="56"/>
      <c r="CD236" s="56"/>
      <c r="CE236" s="56"/>
    </row>
    <row r="237" spans="1:83" s="3" customFormat="1" ht="12.75" customHeight="1" x14ac:dyDescent="0.25">
      <c r="A237" s="56"/>
      <c r="B237" s="2"/>
      <c r="C237" s="115" t="s">
        <v>1508</v>
      </c>
      <c r="D237" s="158" t="s">
        <v>1647</v>
      </c>
      <c r="E237" s="107"/>
      <c r="F237" s="12" t="s">
        <v>222</v>
      </c>
      <c r="G237" s="116">
        <f t="shared" si="27"/>
        <v>86.7</v>
      </c>
      <c r="H237" s="134">
        <f t="shared" si="28"/>
        <v>0</v>
      </c>
      <c r="I237" s="116">
        <v>86.7</v>
      </c>
      <c r="J237" s="117">
        <f t="shared" si="30"/>
        <v>0</v>
      </c>
      <c r="K237" s="118">
        <v>2.6480000000000001</v>
      </c>
      <c r="L237" s="35">
        <f t="shared" si="29"/>
        <v>0</v>
      </c>
      <c r="M237" s="54">
        <v>8434453067150</v>
      </c>
      <c r="N237" s="35">
        <v>9</v>
      </c>
      <c r="O237" s="35">
        <v>73089059</v>
      </c>
      <c r="P237" s="56"/>
      <c r="Q237" s="56"/>
      <c r="R237" s="56"/>
      <c r="S237" s="56"/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  <c r="BQ237" s="56"/>
      <c r="BR237" s="56"/>
      <c r="BS237" s="56"/>
      <c r="BT237" s="56"/>
      <c r="BU237" s="56"/>
      <c r="BV237" s="56"/>
      <c r="BW237" s="56"/>
      <c r="BX237" s="56"/>
      <c r="BY237" s="56"/>
      <c r="BZ237" s="56"/>
      <c r="CA237" s="56"/>
      <c r="CB237" s="56"/>
      <c r="CC237" s="56"/>
      <c r="CD237" s="56"/>
      <c r="CE237" s="56"/>
    </row>
    <row r="238" spans="1:83" s="3" customFormat="1" ht="12.75" customHeight="1" x14ac:dyDescent="0.25">
      <c r="A238" s="56"/>
      <c r="B238" s="2"/>
      <c r="C238" s="115" t="s">
        <v>1509</v>
      </c>
      <c r="D238" s="158" t="s">
        <v>1648</v>
      </c>
      <c r="E238" s="107"/>
      <c r="F238" s="12" t="s">
        <v>222</v>
      </c>
      <c r="G238" s="116">
        <f t="shared" si="27"/>
        <v>89.88</v>
      </c>
      <c r="H238" s="134">
        <f t="shared" si="28"/>
        <v>0</v>
      </c>
      <c r="I238" s="116">
        <v>89.88</v>
      </c>
      <c r="J238" s="117">
        <f t="shared" si="30"/>
        <v>0</v>
      </c>
      <c r="K238" s="118">
        <v>2.9180000000000001</v>
      </c>
      <c r="L238" s="35">
        <f t="shared" si="29"/>
        <v>0</v>
      </c>
      <c r="M238" s="54">
        <v>8434453067167</v>
      </c>
      <c r="N238" s="35">
        <v>9</v>
      </c>
      <c r="O238" s="35">
        <v>73089059</v>
      </c>
      <c r="P238" s="56"/>
      <c r="Q238" s="56"/>
      <c r="R238" s="56"/>
      <c r="S238" s="56"/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  <c r="BQ238" s="56"/>
      <c r="BR238" s="56"/>
      <c r="BS238" s="56"/>
      <c r="BT238" s="56"/>
      <c r="BU238" s="56"/>
      <c r="BV238" s="56"/>
      <c r="BW238" s="56"/>
      <c r="BX238" s="56"/>
      <c r="BY238" s="56"/>
      <c r="BZ238" s="56"/>
      <c r="CA238" s="56"/>
      <c r="CB238" s="56"/>
      <c r="CC238" s="56"/>
      <c r="CD238" s="56"/>
      <c r="CE238" s="56"/>
    </row>
    <row r="239" spans="1:83" s="3" customFormat="1" ht="12.75" customHeight="1" x14ac:dyDescent="0.25">
      <c r="A239" s="56"/>
      <c r="B239" s="2"/>
      <c r="C239" s="115" t="s">
        <v>1510</v>
      </c>
      <c r="D239" s="158" t="s">
        <v>1649</v>
      </c>
      <c r="E239" s="107"/>
      <c r="F239" s="12" t="s">
        <v>222</v>
      </c>
      <c r="G239" s="116">
        <f t="shared" si="27"/>
        <v>91.66</v>
      </c>
      <c r="H239" s="134">
        <f t="shared" si="28"/>
        <v>0</v>
      </c>
      <c r="I239" s="116">
        <v>91.66</v>
      </c>
      <c r="J239" s="117">
        <f t="shared" si="30"/>
        <v>0</v>
      </c>
      <c r="K239" s="118">
        <v>3.65</v>
      </c>
      <c r="L239" s="35">
        <f t="shared" si="29"/>
        <v>0</v>
      </c>
      <c r="M239" s="54">
        <v>8434453112010</v>
      </c>
      <c r="N239" s="35">
        <v>9</v>
      </c>
      <c r="O239" s="35">
        <v>73089059</v>
      </c>
      <c r="P239" s="56"/>
      <c r="Q239" s="56"/>
      <c r="R239" s="56"/>
      <c r="S239" s="56"/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  <c r="AQ239" s="56"/>
      <c r="AR239" s="56"/>
      <c r="AS239" s="56"/>
      <c r="AT239" s="56"/>
      <c r="AU239" s="56"/>
      <c r="AV239" s="56"/>
      <c r="AW239" s="56"/>
      <c r="AX239" s="56"/>
      <c r="AY239" s="56"/>
      <c r="AZ239" s="56"/>
      <c r="BA239" s="56"/>
      <c r="BB239" s="56"/>
      <c r="BC239" s="56"/>
      <c r="BD239" s="56"/>
      <c r="BE239" s="56"/>
      <c r="BF239" s="56"/>
      <c r="BG239" s="56"/>
      <c r="BH239" s="56"/>
      <c r="BI239" s="56"/>
      <c r="BJ239" s="56"/>
      <c r="BK239" s="56"/>
      <c r="BL239" s="56"/>
      <c r="BM239" s="56"/>
      <c r="BN239" s="56"/>
      <c r="BO239" s="56"/>
      <c r="BP239" s="56"/>
      <c r="BQ239" s="56"/>
      <c r="BR239" s="56"/>
      <c r="BS239" s="56"/>
      <c r="BT239" s="56"/>
      <c r="BU239" s="56"/>
      <c r="BV239" s="56"/>
      <c r="BW239" s="56"/>
      <c r="BX239" s="56"/>
      <c r="BY239" s="56"/>
      <c r="BZ239" s="56"/>
      <c r="CA239" s="56"/>
      <c r="CB239" s="56"/>
      <c r="CC239" s="56"/>
      <c r="CD239" s="56"/>
      <c r="CE239" s="56"/>
    </row>
    <row r="240" spans="1:83" s="3" customFormat="1" ht="12.75" customHeight="1" x14ac:dyDescent="0.25">
      <c r="A240" s="56"/>
      <c r="B240" s="2"/>
      <c r="C240" s="115" t="s">
        <v>1511</v>
      </c>
      <c r="D240" s="158" t="s">
        <v>1650</v>
      </c>
      <c r="E240" s="107"/>
      <c r="F240" s="12" t="s">
        <v>222</v>
      </c>
      <c r="G240" s="116">
        <f t="shared" si="27"/>
        <v>92.2</v>
      </c>
      <c r="H240" s="134">
        <f t="shared" si="28"/>
        <v>0</v>
      </c>
      <c r="I240" s="116">
        <v>92.2</v>
      </c>
      <c r="J240" s="117">
        <f t="shared" si="30"/>
        <v>0</v>
      </c>
      <c r="K240" s="118">
        <v>3.81</v>
      </c>
      <c r="L240" s="35">
        <f t="shared" si="29"/>
        <v>0</v>
      </c>
      <c r="M240" s="54">
        <v>8434453112027</v>
      </c>
      <c r="N240" s="35">
        <v>9</v>
      </c>
      <c r="O240" s="35">
        <v>73089059</v>
      </c>
      <c r="P240" s="56"/>
      <c r="Q240" s="56"/>
      <c r="R240" s="56"/>
      <c r="S240" s="56"/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</row>
    <row r="241" spans="1:83" s="3" customFormat="1" ht="12.75" customHeight="1" x14ac:dyDescent="0.25">
      <c r="A241" s="56"/>
      <c r="B241" s="2"/>
      <c r="C241" s="115" t="s">
        <v>1512</v>
      </c>
      <c r="D241" s="158" t="s">
        <v>1651</v>
      </c>
      <c r="E241" s="107"/>
      <c r="F241" s="12" t="s">
        <v>222</v>
      </c>
      <c r="G241" s="116">
        <f t="shared" si="27"/>
        <v>93.32</v>
      </c>
      <c r="H241" s="134">
        <f t="shared" si="28"/>
        <v>0</v>
      </c>
      <c r="I241" s="116">
        <v>93.32</v>
      </c>
      <c r="J241" s="117">
        <f t="shared" si="30"/>
        <v>0</v>
      </c>
      <c r="K241" s="118">
        <v>4.415</v>
      </c>
      <c r="L241" s="35">
        <f t="shared" si="29"/>
        <v>0</v>
      </c>
      <c r="M241" s="54">
        <v>8434453112034</v>
      </c>
      <c r="N241" s="35">
        <v>9</v>
      </c>
      <c r="O241" s="35">
        <v>73089059</v>
      </c>
      <c r="P241" s="56"/>
      <c r="Q241" s="56"/>
      <c r="R241" s="56"/>
      <c r="S241" s="56"/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  <c r="AQ241" s="56"/>
      <c r="AR241" s="56"/>
      <c r="AS241" s="56"/>
      <c r="AT241" s="56"/>
      <c r="AU241" s="56"/>
      <c r="AV241" s="56"/>
      <c r="AW241" s="56"/>
      <c r="AX241" s="56"/>
      <c r="AY241" s="56"/>
      <c r="AZ241" s="56"/>
      <c r="BA241" s="56"/>
      <c r="BB241" s="56"/>
      <c r="BC241" s="56"/>
      <c r="BD241" s="56"/>
      <c r="BE241" s="56"/>
      <c r="BF241" s="56"/>
      <c r="BG241" s="56"/>
      <c r="BH241" s="56"/>
      <c r="BI241" s="56"/>
      <c r="BJ241" s="56"/>
      <c r="BK241" s="56"/>
      <c r="BL241" s="56"/>
      <c r="BM241" s="56"/>
      <c r="BN241" s="56"/>
      <c r="BO241" s="56"/>
      <c r="BP241" s="56"/>
      <c r="BQ241" s="56"/>
      <c r="BR241" s="56"/>
      <c r="BS241" s="56"/>
      <c r="BT241" s="56"/>
      <c r="BU241" s="56"/>
      <c r="BV241" s="56"/>
      <c r="BW241" s="56"/>
      <c r="BX241" s="56"/>
      <c r="BY241" s="56"/>
      <c r="BZ241" s="56"/>
      <c r="CA241" s="56"/>
      <c r="CB241" s="56"/>
      <c r="CC241" s="56"/>
      <c r="CD241" s="56"/>
      <c r="CE241" s="56"/>
    </row>
    <row r="242" spans="1:83" s="3" customFormat="1" ht="12.75" customHeight="1" x14ac:dyDescent="0.25">
      <c r="A242" s="56"/>
      <c r="B242" s="2"/>
      <c r="C242" s="115" t="s">
        <v>1513</v>
      </c>
      <c r="D242" s="158" t="s">
        <v>1652</v>
      </c>
      <c r="E242" s="107"/>
      <c r="F242" s="12" t="s">
        <v>222</v>
      </c>
      <c r="G242" s="116">
        <f t="shared" si="27"/>
        <v>96.22</v>
      </c>
      <c r="H242" s="134">
        <f t="shared" si="28"/>
        <v>0</v>
      </c>
      <c r="I242" s="116">
        <v>96.22</v>
      </c>
      <c r="J242" s="117">
        <f t="shared" si="30"/>
        <v>0</v>
      </c>
      <c r="K242" s="118">
        <v>4.6269999999999998</v>
      </c>
      <c r="L242" s="35">
        <f t="shared" si="29"/>
        <v>0</v>
      </c>
      <c r="M242" s="54">
        <v>8434453112041</v>
      </c>
      <c r="N242" s="35">
        <v>9</v>
      </c>
      <c r="O242" s="35">
        <v>73089059</v>
      </c>
      <c r="P242" s="56"/>
      <c r="Q242" s="56"/>
      <c r="R242" s="56"/>
      <c r="S242" s="56"/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56"/>
      <c r="BC242" s="56"/>
      <c r="BD242" s="56"/>
      <c r="BE242" s="56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56"/>
      <c r="BT242" s="56"/>
      <c r="BU242" s="56"/>
      <c r="BV242" s="56"/>
      <c r="BW242" s="56"/>
      <c r="BX242" s="56"/>
      <c r="BY242" s="56"/>
      <c r="BZ242" s="56"/>
      <c r="CA242" s="56"/>
      <c r="CB242" s="56"/>
      <c r="CC242" s="56"/>
      <c r="CD242" s="56"/>
      <c r="CE242" s="56"/>
    </row>
    <row r="243" spans="1:83" s="2" customFormat="1" ht="12.75" customHeight="1" x14ac:dyDescent="0.25">
      <c r="A243" s="110"/>
      <c r="C243" s="115" t="s">
        <v>1514</v>
      </c>
      <c r="D243" s="158" t="s">
        <v>1653</v>
      </c>
      <c r="E243" s="107"/>
      <c r="F243" s="12" t="s">
        <v>222</v>
      </c>
      <c r="G243" s="116">
        <f t="shared" si="27"/>
        <v>97.76</v>
      </c>
      <c r="H243" s="134">
        <f t="shared" si="28"/>
        <v>0</v>
      </c>
      <c r="I243" s="116">
        <v>97.76</v>
      </c>
      <c r="J243" s="117">
        <f t="shared" si="30"/>
        <v>0</v>
      </c>
      <c r="K243" s="118">
        <v>5.32</v>
      </c>
      <c r="L243" s="35">
        <f t="shared" si="29"/>
        <v>0</v>
      </c>
      <c r="M243" s="54">
        <v>8434453112058</v>
      </c>
      <c r="N243" s="35">
        <v>9</v>
      </c>
      <c r="O243" s="35">
        <v>73089059</v>
      </c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</row>
    <row r="244" spans="1:83" s="3" customFormat="1" ht="12.75" customHeight="1" x14ac:dyDescent="0.2">
      <c r="A244" s="56"/>
      <c r="B244" s="120" t="s">
        <v>114</v>
      </c>
      <c r="C244" s="115" t="s">
        <v>1943</v>
      </c>
      <c r="D244" s="12" t="s">
        <v>1944</v>
      </c>
      <c r="E244" s="107"/>
      <c r="F244" s="12" t="s">
        <v>222</v>
      </c>
      <c r="G244" s="116">
        <f t="shared" si="27"/>
        <v>43.8</v>
      </c>
      <c r="H244" s="134">
        <f t="shared" si="28"/>
        <v>0</v>
      </c>
      <c r="I244" s="116">
        <v>43.8</v>
      </c>
      <c r="J244" s="117">
        <f t="shared" si="30"/>
        <v>0</v>
      </c>
      <c r="K244" s="118">
        <v>2.0099999999999998</v>
      </c>
      <c r="L244" s="35">
        <f t="shared" si="29"/>
        <v>0</v>
      </c>
      <c r="M244" s="35">
        <v>8434453087646</v>
      </c>
      <c r="N244" s="35">
        <v>9</v>
      </c>
      <c r="O244" s="35">
        <v>73089059</v>
      </c>
      <c r="P244" s="56"/>
      <c r="Q244" s="56"/>
      <c r="R244" s="56"/>
      <c r="S244" s="56"/>
      <c r="T244" s="56"/>
      <c r="U244" s="56"/>
      <c r="V244" s="56"/>
      <c r="W244" s="56"/>
      <c r="X244" s="56"/>
      <c r="Y244" s="56"/>
      <c r="Z244" s="56"/>
      <c r="AA244" s="56"/>
      <c r="AB244" s="56"/>
      <c r="AC244" s="56"/>
      <c r="AD244" s="56"/>
      <c r="AE244" s="56"/>
      <c r="AF244" s="56"/>
      <c r="AG244" s="56"/>
      <c r="AH244" s="56"/>
      <c r="AI244" s="56"/>
      <c r="AJ244" s="56"/>
      <c r="AK244" s="56"/>
      <c r="AL244" s="56"/>
      <c r="AM244" s="56"/>
      <c r="AN244" s="56"/>
      <c r="AO244" s="56"/>
      <c r="AP244" s="56"/>
      <c r="AQ244" s="56"/>
      <c r="AR244" s="56"/>
      <c r="AS244" s="56"/>
      <c r="AT244" s="56"/>
      <c r="AU244" s="56"/>
      <c r="AV244" s="56"/>
      <c r="AW244" s="56"/>
      <c r="AX244" s="56"/>
      <c r="AY244" s="56"/>
      <c r="AZ244" s="56"/>
      <c r="BA244" s="56"/>
      <c r="BB244" s="56"/>
      <c r="BC244" s="56"/>
      <c r="BD244" s="56"/>
      <c r="BE244" s="56"/>
      <c r="BF244" s="56"/>
      <c r="BG244" s="56"/>
      <c r="BH244" s="56"/>
      <c r="BI244" s="56"/>
      <c r="BJ244" s="56"/>
      <c r="BK244" s="56"/>
      <c r="BL244" s="56"/>
      <c r="BM244" s="56"/>
      <c r="BN244" s="56"/>
      <c r="BO244" s="56"/>
      <c r="BP244" s="56"/>
      <c r="BQ244" s="56"/>
      <c r="BR244" s="56"/>
      <c r="BS244" s="56"/>
      <c r="BT244" s="56"/>
      <c r="BU244" s="56"/>
      <c r="BV244" s="56"/>
      <c r="BW244" s="56"/>
      <c r="BX244" s="56"/>
      <c r="BY244" s="56"/>
      <c r="BZ244" s="56"/>
      <c r="CA244" s="56"/>
      <c r="CB244" s="56"/>
      <c r="CC244" s="56"/>
      <c r="CD244" s="56"/>
      <c r="CE244" s="56"/>
    </row>
    <row r="245" spans="1:83" s="3" customFormat="1" ht="12.75" customHeight="1" x14ac:dyDescent="0.2">
      <c r="A245" s="56"/>
      <c r="B245" s="120" t="s">
        <v>114</v>
      </c>
      <c r="C245" s="115" t="s">
        <v>1945</v>
      </c>
      <c r="D245" s="12" t="s">
        <v>1946</v>
      </c>
      <c r="E245" s="107"/>
      <c r="F245" s="12" t="s">
        <v>222</v>
      </c>
      <c r="G245" s="116">
        <f t="shared" si="27"/>
        <v>45.24</v>
      </c>
      <c r="H245" s="134">
        <f t="shared" si="28"/>
        <v>0</v>
      </c>
      <c r="I245" s="116">
        <v>45.24</v>
      </c>
      <c r="J245" s="117">
        <f t="shared" si="30"/>
        <v>0</v>
      </c>
      <c r="K245" s="118">
        <v>2.11</v>
      </c>
      <c r="L245" s="35">
        <f t="shared" si="29"/>
        <v>0</v>
      </c>
      <c r="M245" s="35">
        <v>8434453141256</v>
      </c>
      <c r="N245" s="35">
        <v>9</v>
      </c>
      <c r="O245" s="35">
        <v>73089059</v>
      </c>
      <c r="P245" s="56"/>
      <c r="Q245" s="56"/>
      <c r="R245" s="56"/>
      <c r="S245" s="56"/>
      <c r="T245" s="56"/>
      <c r="U245" s="56"/>
      <c r="V245" s="56"/>
      <c r="W245" s="56"/>
      <c r="X245" s="56"/>
      <c r="Y245" s="56"/>
      <c r="Z245" s="56"/>
      <c r="AA245" s="56"/>
      <c r="AB245" s="56"/>
      <c r="AC245" s="56"/>
      <c r="AD245" s="56"/>
      <c r="AE245" s="56"/>
      <c r="AF245" s="56"/>
      <c r="AG245" s="56"/>
      <c r="AH245" s="56"/>
      <c r="AI245" s="56"/>
      <c r="AJ245" s="56"/>
      <c r="AK245" s="56"/>
      <c r="AL245" s="56"/>
      <c r="AM245" s="56"/>
      <c r="AN245" s="56"/>
      <c r="AO245" s="56"/>
      <c r="AP245" s="56"/>
      <c r="AQ245" s="56"/>
      <c r="AR245" s="56"/>
      <c r="AS245" s="56"/>
      <c r="AT245" s="56"/>
      <c r="AU245" s="56"/>
      <c r="AV245" s="56"/>
      <c r="AW245" s="56"/>
      <c r="AX245" s="56"/>
      <c r="AY245" s="56"/>
      <c r="AZ245" s="56"/>
      <c r="BA245" s="56"/>
      <c r="BB245" s="56"/>
      <c r="BC245" s="56"/>
      <c r="BD245" s="56"/>
      <c r="BE245" s="56"/>
      <c r="BF245" s="56"/>
      <c r="BG245" s="56"/>
      <c r="BH245" s="56"/>
      <c r="BI245" s="56"/>
      <c r="BJ245" s="56"/>
      <c r="BK245" s="56"/>
      <c r="BL245" s="56"/>
      <c r="BM245" s="56"/>
      <c r="BN245" s="56"/>
      <c r="BO245" s="56"/>
      <c r="BP245" s="56"/>
      <c r="BQ245" s="56"/>
      <c r="BR245" s="56"/>
      <c r="BS245" s="56"/>
      <c r="BT245" s="56"/>
      <c r="BU245" s="56"/>
      <c r="BV245" s="56"/>
      <c r="BW245" s="56"/>
      <c r="BX245" s="56"/>
      <c r="BY245" s="56"/>
      <c r="BZ245" s="56"/>
      <c r="CA245" s="56"/>
      <c r="CB245" s="56"/>
      <c r="CC245" s="56"/>
      <c r="CD245" s="56"/>
      <c r="CE245" s="56"/>
    </row>
    <row r="246" spans="1:83" s="3" customFormat="1" ht="12.75" customHeight="1" x14ac:dyDescent="0.2">
      <c r="A246" s="56"/>
      <c r="B246" s="120" t="s">
        <v>114</v>
      </c>
      <c r="C246" s="115" t="s">
        <v>1947</v>
      </c>
      <c r="D246" s="12" t="s">
        <v>1948</v>
      </c>
      <c r="E246" s="107"/>
      <c r="F246" s="12" t="s">
        <v>222</v>
      </c>
      <c r="G246" s="116">
        <f t="shared" si="27"/>
        <v>46.44</v>
      </c>
      <c r="H246" s="134">
        <f t="shared" si="28"/>
        <v>0</v>
      </c>
      <c r="I246" s="116">
        <v>46.44</v>
      </c>
      <c r="J246" s="117">
        <f t="shared" si="30"/>
        <v>0</v>
      </c>
      <c r="K246" s="118">
        <v>2.06</v>
      </c>
      <c r="L246" s="35">
        <f t="shared" si="29"/>
        <v>0</v>
      </c>
      <c r="M246" s="35">
        <v>8434453141249</v>
      </c>
      <c r="N246" s="35">
        <v>9</v>
      </c>
      <c r="O246" s="35">
        <v>73089059</v>
      </c>
      <c r="P246" s="56"/>
      <c r="Q246" s="56"/>
      <c r="R246" s="56"/>
      <c r="S246" s="56"/>
      <c r="T246" s="56"/>
      <c r="U246" s="56"/>
      <c r="V246" s="56"/>
      <c r="W246" s="56"/>
      <c r="X246" s="56"/>
      <c r="Y246" s="56"/>
      <c r="Z246" s="56"/>
      <c r="AA246" s="56"/>
      <c r="AB246" s="56"/>
      <c r="AC246" s="56"/>
      <c r="AD246" s="56"/>
      <c r="AE246" s="56"/>
      <c r="AF246" s="56"/>
      <c r="AG246" s="56"/>
      <c r="AH246" s="56"/>
      <c r="AI246" s="56"/>
      <c r="AJ246" s="56"/>
      <c r="AK246" s="56"/>
      <c r="AL246" s="56"/>
      <c r="AM246" s="56"/>
      <c r="AN246" s="56"/>
      <c r="AO246" s="56"/>
      <c r="AP246" s="56"/>
      <c r="AQ246" s="56"/>
      <c r="AR246" s="56"/>
      <c r="AS246" s="56"/>
      <c r="AT246" s="56"/>
      <c r="AU246" s="56"/>
      <c r="AV246" s="56"/>
      <c r="AW246" s="56"/>
      <c r="AX246" s="56"/>
      <c r="AY246" s="56"/>
      <c r="AZ246" s="56"/>
      <c r="BA246" s="56"/>
      <c r="BB246" s="56"/>
      <c r="BC246" s="56"/>
      <c r="BD246" s="56"/>
      <c r="BE246" s="56"/>
      <c r="BF246" s="56"/>
      <c r="BG246" s="56"/>
      <c r="BH246" s="56"/>
      <c r="BI246" s="56"/>
      <c r="BJ246" s="56"/>
      <c r="BK246" s="56"/>
      <c r="BL246" s="56"/>
      <c r="BM246" s="56"/>
      <c r="BN246" s="56"/>
      <c r="BO246" s="56"/>
      <c r="BP246" s="56"/>
      <c r="BQ246" s="56"/>
      <c r="BR246" s="56"/>
      <c r="BS246" s="56"/>
      <c r="BT246" s="56"/>
      <c r="BU246" s="56"/>
      <c r="BV246" s="56"/>
      <c r="BW246" s="56"/>
      <c r="BX246" s="56"/>
      <c r="BY246" s="56"/>
      <c r="BZ246" s="56"/>
      <c r="CA246" s="56"/>
      <c r="CB246" s="56"/>
      <c r="CC246" s="56"/>
      <c r="CD246" s="56"/>
      <c r="CE246" s="56"/>
    </row>
    <row r="247" spans="1:83" s="3" customFormat="1" ht="12.75" customHeight="1" x14ac:dyDescent="0.2">
      <c r="A247" s="56"/>
      <c r="B247" s="120" t="s">
        <v>114</v>
      </c>
      <c r="C247" s="115" t="s">
        <v>1949</v>
      </c>
      <c r="D247" s="12" t="s">
        <v>1950</v>
      </c>
      <c r="E247" s="107"/>
      <c r="F247" s="12" t="s">
        <v>222</v>
      </c>
      <c r="G247" s="116">
        <f t="shared" si="27"/>
        <v>51.56</v>
      </c>
      <c r="H247" s="134">
        <f t="shared" si="28"/>
        <v>0</v>
      </c>
      <c r="I247" s="116">
        <v>51.56</v>
      </c>
      <c r="J247" s="117">
        <f t="shared" si="30"/>
        <v>0</v>
      </c>
      <c r="K247" s="118">
        <v>2.92</v>
      </c>
      <c r="L247" s="35">
        <f t="shared" si="29"/>
        <v>0</v>
      </c>
      <c r="M247" s="35">
        <v>8434453087677</v>
      </c>
      <c r="N247" s="35">
        <v>9</v>
      </c>
      <c r="O247" s="35">
        <v>73089059</v>
      </c>
      <c r="P247" s="56"/>
      <c r="Q247" s="56"/>
      <c r="R247" s="56"/>
      <c r="S247" s="56"/>
      <c r="T247" s="56"/>
      <c r="U247" s="56"/>
      <c r="V247" s="56"/>
      <c r="W247" s="56"/>
      <c r="X247" s="56"/>
      <c r="Y247" s="56"/>
      <c r="Z247" s="56"/>
      <c r="AA247" s="56"/>
      <c r="AB247" s="56"/>
      <c r="AC247" s="56"/>
      <c r="AD247" s="56"/>
      <c r="AE247" s="56"/>
      <c r="AF247" s="56"/>
      <c r="AG247" s="56"/>
      <c r="AH247" s="56"/>
      <c r="AI247" s="56"/>
      <c r="AJ247" s="56"/>
      <c r="AK247" s="56"/>
      <c r="AL247" s="56"/>
      <c r="AM247" s="56"/>
      <c r="AN247" s="56"/>
      <c r="AO247" s="56"/>
      <c r="AP247" s="56"/>
      <c r="AQ247" s="56"/>
      <c r="AR247" s="56"/>
      <c r="AS247" s="56"/>
      <c r="AT247" s="56"/>
      <c r="AU247" s="56"/>
      <c r="AV247" s="56"/>
      <c r="AW247" s="56"/>
      <c r="AX247" s="56"/>
      <c r="AY247" s="56"/>
      <c r="AZ247" s="56"/>
      <c r="BA247" s="56"/>
      <c r="BB247" s="56"/>
      <c r="BC247" s="56"/>
      <c r="BD247" s="56"/>
      <c r="BE247" s="56"/>
      <c r="BF247" s="56"/>
      <c r="BG247" s="56"/>
      <c r="BH247" s="56"/>
      <c r="BI247" s="56"/>
      <c r="BJ247" s="56"/>
      <c r="BK247" s="56"/>
      <c r="BL247" s="56"/>
      <c r="BM247" s="56"/>
      <c r="BN247" s="56"/>
      <c r="BO247" s="56"/>
      <c r="BP247" s="56"/>
      <c r="BQ247" s="56"/>
      <c r="BR247" s="56"/>
      <c r="BS247" s="56"/>
      <c r="BT247" s="56"/>
      <c r="BU247" s="56"/>
      <c r="BV247" s="56"/>
      <c r="BW247" s="56"/>
      <c r="BX247" s="56"/>
      <c r="BY247" s="56"/>
      <c r="BZ247" s="56"/>
      <c r="CA247" s="56"/>
      <c r="CB247" s="56"/>
      <c r="CC247" s="56"/>
      <c r="CD247" s="56"/>
      <c r="CE247" s="56"/>
    </row>
    <row r="248" spans="1:83" s="3" customFormat="1" ht="12.75" customHeight="1" x14ac:dyDescent="0.2">
      <c r="A248" s="56"/>
      <c r="B248" s="120" t="s">
        <v>114</v>
      </c>
      <c r="C248" s="115" t="s">
        <v>1951</v>
      </c>
      <c r="D248" s="12" t="s">
        <v>1952</v>
      </c>
      <c r="E248" s="107"/>
      <c r="F248" s="12" t="s">
        <v>222</v>
      </c>
      <c r="G248" s="116">
        <f t="shared" si="27"/>
        <v>54.64</v>
      </c>
      <c r="H248" s="134">
        <f t="shared" si="28"/>
        <v>0</v>
      </c>
      <c r="I248" s="116">
        <v>54.64</v>
      </c>
      <c r="J248" s="117">
        <f t="shared" si="30"/>
        <v>0</v>
      </c>
      <c r="K248" s="118">
        <v>3.29</v>
      </c>
      <c r="L248" s="35">
        <f t="shared" si="29"/>
        <v>0</v>
      </c>
      <c r="M248" s="35">
        <v>8434453087684</v>
      </c>
      <c r="N248" s="35">
        <v>9</v>
      </c>
      <c r="O248" s="35">
        <v>73089059</v>
      </c>
      <c r="P248" s="56"/>
      <c r="Q248" s="56"/>
      <c r="R248" s="56"/>
      <c r="S248" s="56"/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  <c r="BQ248" s="56"/>
      <c r="BR248" s="56"/>
      <c r="BS248" s="56"/>
      <c r="BT248" s="56"/>
      <c r="BU248" s="56"/>
      <c r="BV248" s="56"/>
      <c r="BW248" s="56"/>
      <c r="BX248" s="56"/>
      <c r="BY248" s="56"/>
      <c r="BZ248" s="56"/>
      <c r="CA248" s="56"/>
      <c r="CB248" s="56"/>
      <c r="CC248" s="56"/>
      <c r="CD248" s="56"/>
      <c r="CE248" s="56"/>
    </row>
    <row r="249" spans="1:83" s="3" customFormat="1" ht="12.75" customHeight="1" x14ac:dyDescent="0.2">
      <c r="A249" s="56"/>
      <c r="B249" s="120" t="s">
        <v>114</v>
      </c>
      <c r="C249" s="115" t="s">
        <v>1953</v>
      </c>
      <c r="D249" s="12" t="s">
        <v>1954</v>
      </c>
      <c r="E249" s="107"/>
      <c r="F249" s="12" t="s">
        <v>222</v>
      </c>
      <c r="G249" s="116">
        <f t="shared" si="27"/>
        <v>68.040000000000006</v>
      </c>
      <c r="H249" s="134">
        <f t="shared" si="28"/>
        <v>0</v>
      </c>
      <c r="I249" s="116">
        <v>68.040000000000006</v>
      </c>
      <c r="J249" s="117">
        <f t="shared" si="30"/>
        <v>0</v>
      </c>
      <c r="K249" s="118">
        <v>3.39</v>
      </c>
      <c r="L249" s="35">
        <f t="shared" si="29"/>
        <v>0</v>
      </c>
      <c r="M249" s="35">
        <v>8434453004100</v>
      </c>
      <c r="N249" s="35">
        <v>9</v>
      </c>
      <c r="O249" s="35">
        <v>73089059</v>
      </c>
      <c r="P249" s="56"/>
      <c r="Q249" s="56"/>
      <c r="R249" s="56"/>
      <c r="S249" s="56"/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56"/>
      <c r="AM249" s="56"/>
      <c r="AN249" s="56"/>
      <c r="AO249" s="56"/>
      <c r="AP249" s="56"/>
      <c r="AQ249" s="56"/>
      <c r="AR249" s="56"/>
      <c r="AS249" s="56"/>
      <c r="AT249" s="56"/>
      <c r="AU249" s="56"/>
      <c r="AV249" s="56"/>
      <c r="AW249" s="56"/>
      <c r="AX249" s="56"/>
      <c r="AY249" s="56"/>
      <c r="AZ249" s="56"/>
      <c r="BA249" s="56"/>
      <c r="BB249" s="56"/>
      <c r="BC249" s="56"/>
      <c r="BD249" s="56"/>
      <c r="BE249" s="56"/>
      <c r="BF249" s="56"/>
      <c r="BG249" s="56"/>
      <c r="BH249" s="56"/>
      <c r="BI249" s="56"/>
      <c r="BJ249" s="56"/>
      <c r="BK249" s="56"/>
      <c r="BL249" s="56"/>
      <c r="BM249" s="56"/>
      <c r="BN249" s="56"/>
      <c r="BO249" s="56"/>
      <c r="BP249" s="56"/>
      <c r="BQ249" s="56"/>
      <c r="BR249" s="56"/>
      <c r="BS249" s="56"/>
      <c r="BT249" s="56"/>
      <c r="BU249" s="56"/>
      <c r="BV249" s="56"/>
      <c r="BW249" s="56"/>
      <c r="BX249" s="56"/>
      <c r="BY249" s="56"/>
      <c r="BZ249" s="56"/>
      <c r="CA249" s="56"/>
      <c r="CB249" s="56"/>
      <c r="CC249" s="56"/>
      <c r="CD249" s="56"/>
      <c r="CE249" s="56"/>
    </row>
    <row r="250" spans="1:83" s="3" customFormat="1" ht="12.75" customHeight="1" x14ac:dyDescent="0.2">
      <c r="A250" s="56"/>
      <c r="B250" s="120" t="s">
        <v>114</v>
      </c>
      <c r="C250" s="115" t="s">
        <v>1955</v>
      </c>
      <c r="D250" s="12" t="s">
        <v>1956</v>
      </c>
      <c r="E250" s="107"/>
      <c r="F250" s="12" t="s">
        <v>222</v>
      </c>
      <c r="G250" s="116">
        <f t="shared" si="27"/>
        <v>69.760000000000005</v>
      </c>
      <c r="H250" s="134">
        <f t="shared" si="28"/>
        <v>0</v>
      </c>
      <c r="I250" s="116">
        <v>69.760000000000005</v>
      </c>
      <c r="J250" s="117">
        <f t="shared" si="30"/>
        <v>0</v>
      </c>
      <c r="K250" s="118">
        <v>3.55</v>
      </c>
      <c r="L250" s="35">
        <f t="shared" si="29"/>
        <v>0</v>
      </c>
      <c r="M250" s="35">
        <v>8434453004117</v>
      </c>
      <c r="N250" s="35">
        <v>9</v>
      </c>
      <c r="O250" s="35">
        <v>73089059</v>
      </c>
      <c r="P250" s="56"/>
      <c r="Q250" s="56"/>
      <c r="R250" s="56"/>
      <c r="S250" s="56"/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56"/>
      <c r="BT250" s="56"/>
      <c r="BU250" s="56"/>
      <c r="BV250" s="56"/>
      <c r="BW250" s="56"/>
      <c r="BX250" s="56"/>
      <c r="BY250" s="56"/>
      <c r="BZ250" s="56"/>
      <c r="CA250" s="56"/>
      <c r="CB250" s="56"/>
      <c r="CC250" s="56"/>
      <c r="CD250" s="56"/>
      <c r="CE250" s="56"/>
    </row>
    <row r="251" spans="1:83" s="3" customFormat="1" ht="12.75" customHeight="1" x14ac:dyDescent="0.2">
      <c r="A251" s="56"/>
      <c r="B251" s="120" t="s">
        <v>114</v>
      </c>
      <c r="C251" s="115" t="s">
        <v>1957</v>
      </c>
      <c r="D251" s="12" t="s">
        <v>1958</v>
      </c>
      <c r="E251" s="107"/>
      <c r="F251" s="12" t="s">
        <v>222</v>
      </c>
      <c r="G251" s="116">
        <f t="shared" si="27"/>
        <v>73.12</v>
      </c>
      <c r="H251" s="134">
        <f t="shared" si="28"/>
        <v>0</v>
      </c>
      <c r="I251" s="116">
        <v>73.12</v>
      </c>
      <c r="J251" s="117">
        <f t="shared" si="30"/>
        <v>0</v>
      </c>
      <c r="K251" s="118">
        <v>3.95</v>
      </c>
      <c r="L251" s="35">
        <f t="shared" si="29"/>
        <v>0</v>
      </c>
      <c r="M251" s="35">
        <v>8434453004124</v>
      </c>
      <c r="N251" s="35">
        <v>9</v>
      </c>
      <c r="O251" s="35">
        <v>73089059</v>
      </c>
      <c r="P251" s="56"/>
      <c r="Q251" s="56"/>
      <c r="R251" s="56"/>
      <c r="S251" s="56"/>
      <c r="T251" s="56"/>
      <c r="U251" s="56"/>
      <c r="V251" s="56"/>
      <c r="W251" s="56"/>
      <c r="X251" s="56"/>
      <c r="Y251" s="56"/>
      <c r="Z251" s="56"/>
      <c r="AA251" s="56"/>
      <c r="AB251" s="56"/>
      <c r="AC251" s="56"/>
      <c r="AD251" s="56"/>
      <c r="AE251" s="56"/>
      <c r="AF251" s="56"/>
      <c r="AG251" s="56"/>
      <c r="AH251" s="56"/>
      <c r="AI251" s="56"/>
      <c r="AJ251" s="56"/>
      <c r="AK251" s="56"/>
      <c r="AL251" s="56"/>
      <c r="AM251" s="56"/>
      <c r="AN251" s="56"/>
      <c r="AO251" s="56"/>
      <c r="AP251" s="56"/>
      <c r="AQ251" s="56"/>
      <c r="AR251" s="56"/>
      <c r="AS251" s="56"/>
      <c r="AT251" s="56"/>
      <c r="AU251" s="56"/>
      <c r="AV251" s="56"/>
      <c r="AW251" s="56"/>
      <c r="AX251" s="56"/>
      <c r="AY251" s="56"/>
      <c r="AZ251" s="56"/>
      <c r="BA251" s="56"/>
      <c r="BB251" s="56"/>
      <c r="BC251" s="56"/>
      <c r="BD251" s="56"/>
      <c r="BE251" s="56"/>
      <c r="BF251" s="56"/>
      <c r="BG251" s="56"/>
      <c r="BH251" s="56"/>
      <c r="BI251" s="56"/>
      <c r="BJ251" s="56"/>
      <c r="BK251" s="56"/>
      <c r="BL251" s="56"/>
      <c r="BM251" s="56"/>
      <c r="BN251" s="56"/>
      <c r="BO251" s="56"/>
      <c r="BP251" s="56"/>
      <c r="BQ251" s="56"/>
      <c r="BR251" s="56"/>
      <c r="BS251" s="56"/>
      <c r="BT251" s="56"/>
      <c r="BU251" s="56"/>
      <c r="BV251" s="56"/>
      <c r="BW251" s="56"/>
      <c r="BX251" s="56"/>
      <c r="BY251" s="56"/>
      <c r="BZ251" s="56"/>
      <c r="CA251" s="56"/>
      <c r="CB251" s="56"/>
      <c r="CC251" s="56"/>
      <c r="CD251" s="56"/>
      <c r="CE251" s="56"/>
    </row>
    <row r="252" spans="1:83" s="3" customFormat="1" ht="12.75" customHeight="1" x14ac:dyDescent="0.2">
      <c r="A252" s="56"/>
      <c r="B252" s="120" t="s">
        <v>114</v>
      </c>
      <c r="C252" s="115" t="s">
        <v>1959</v>
      </c>
      <c r="D252" s="12" t="s">
        <v>1960</v>
      </c>
      <c r="E252" s="107"/>
      <c r="F252" s="12" t="s">
        <v>222</v>
      </c>
      <c r="G252" s="116">
        <f t="shared" si="27"/>
        <v>76.52</v>
      </c>
      <c r="H252" s="134">
        <f t="shared" si="28"/>
        <v>0</v>
      </c>
      <c r="I252" s="116">
        <v>76.52</v>
      </c>
      <c r="J252" s="117">
        <f t="shared" si="30"/>
        <v>0</v>
      </c>
      <c r="K252" s="118">
        <v>4.22</v>
      </c>
      <c r="L252" s="35">
        <f t="shared" si="29"/>
        <v>0</v>
      </c>
      <c r="M252" s="35">
        <v>8434453004131</v>
      </c>
      <c r="N252" s="35">
        <v>9</v>
      </c>
      <c r="O252" s="35">
        <v>73089059</v>
      </c>
      <c r="P252" s="56"/>
      <c r="Q252" s="56"/>
      <c r="R252" s="56"/>
      <c r="S252" s="56"/>
      <c r="T252" s="56"/>
      <c r="U252" s="56"/>
      <c r="V252" s="56"/>
      <c r="W252" s="56"/>
      <c r="X252" s="56"/>
      <c r="Y252" s="56"/>
      <c r="Z252" s="56"/>
      <c r="AA252" s="56"/>
      <c r="AB252" s="56"/>
      <c r="AC252" s="56"/>
      <c r="AD252" s="56"/>
      <c r="AE252" s="56"/>
      <c r="AF252" s="56"/>
      <c r="AG252" s="56"/>
      <c r="AH252" s="56"/>
      <c r="AI252" s="56"/>
      <c r="AJ252" s="56"/>
      <c r="AK252" s="56"/>
      <c r="AL252" s="56"/>
      <c r="AM252" s="56"/>
      <c r="AN252" s="56"/>
      <c r="AO252" s="56"/>
      <c r="AP252" s="56"/>
      <c r="AQ252" s="56"/>
      <c r="AR252" s="56"/>
      <c r="AS252" s="56"/>
      <c r="AT252" s="56"/>
      <c r="AU252" s="56"/>
      <c r="AV252" s="56"/>
      <c r="AW252" s="56"/>
      <c r="AX252" s="56"/>
      <c r="AY252" s="56"/>
      <c r="AZ252" s="56"/>
      <c r="BA252" s="56"/>
      <c r="BB252" s="56"/>
      <c r="BC252" s="56"/>
      <c r="BD252" s="56"/>
      <c r="BE252" s="56"/>
      <c r="BF252" s="56"/>
      <c r="BG252" s="56"/>
      <c r="BH252" s="56"/>
      <c r="BI252" s="56"/>
      <c r="BJ252" s="56"/>
      <c r="BK252" s="56"/>
      <c r="BL252" s="56"/>
      <c r="BM252" s="56"/>
      <c r="BN252" s="56"/>
      <c r="BO252" s="56"/>
      <c r="BP252" s="56"/>
      <c r="BQ252" s="56"/>
      <c r="BR252" s="56"/>
      <c r="BS252" s="56"/>
      <c r="BT252" s="56"/>
      <c r="BU252" s="56"/>
      <c r="BV252" s="56"/>
      <c r="BW252" s="56"/>
      <c r="BX252" s="56"/>
      <c r="BY252" s="56"/>
      <c r="BZ252" s="56"/>
      <c r="CA252" s="56"/>
      <c r="CB252" s="56"/>
      <c r="CC252" s="56"/>
      <c r="CD252" s="56"/>
      <c r="CE252" s="56"/>
    </row>
    <row r="253" spans="1:83" s="3" customFormat="1" ht="12.75" customHeight="1" x14ac:dyDescent="0.2">
      <c r="A253" s="56"/>
      <c r="B253" s="120" t="s">
        <v>114</v>
      </c>
      <c r="C253" s="115" t="s">
        <v>1961</v>
      </c>
      <c r="D253" s="12" t="s">
        <v>1962</v>
      </c>
      <c r="E253" s="107"/>
      <c r="F253" s="12" t="s">
        <v>222</v>
      </c>
      <c r="G253" s="116">
        <f t="shared" si="27"/>
        <v>79.92</v>
      </c>
      <c r="H253" s="134">
        <f t="shared" si="28"/>
        <v>0</v>
      </c>
      <c r="I253" s="116">
        <v>79.92</v>
      </c>
      <c r="J253" s="117">
        <f t="shared" si="30"/>
        <v>0</v>
      </c>
      <c r="K253" s="118">
        <v>4.49</v>
      </c>
      <c r="L253" s="35">
        <f t="shared" si="29"/>
        <v>0</v>
      </c>
      <c r="M253" s="35">
        <v>8434453004148</v>
      </c>
      <c r="N253" s="35">
        <v>9</v>
      </c>
      <c r="O253" s="35">
        <v>73089059</v>
      </c>
      <c r="P253" s="56"/>
      <c r="Q253" s="56"/>
      <c r="R253" s="56"/>
      <c r="S253" s="56"/>
      <c r="T253" s="56"/>
      <c r="U253" s="56"/>
      <c r="V253" s="56"/>
      <c r="W253" s="56"/>
      <c r="X253" s="56"/>
      <c r="Y253" s="56"/>
      <c r="Z253" s="56"/>
      <c r="AA253" s="56"/>
      <c r="AB253" s="56"/>
      <c r="AC253" s="56"/>
      <c r="AD253" s="56"/>
      <c r="AE253" s="56"/>
      <c r="AF253" s="56"/>
      <c r="AG253" s="56"/>
      <c r="AH253" s="56"/>
      <c r="AI253" s="56"/>
      <c r="AJ253" s="56"/>
      <c r="AK253" s="56"/>
      <c r="AL253" s="56"/>
      <c r="AM253" s="56"/>
      <c r="AN253" s="56"/>
      <c r="AO253" s="56"/>
      <c r="AP253" s="56"/>
      <c r="AQ253" s="56"/>
      <c r="AR253" s="56"/>
      <c r="AS253" s="56"/>
      <c r="AT253" s="56"/>
      <c r="AU253" s="56"/>
      <c r="AV253" s="56"/>
      <c r="AW253" s="56"/>
      <c r="AX253" s="56"/>
      <c r="AY253" s="56"/>
      <c r="AZ253" s="56"/>
      <c r="BA253" s="56"/>
      <c r="BB253" s="56"/>
      <c r="BC253" s="56"/>
      <c r="BD253" s="56"/>
      <c r="BE253" s="56"/>
      <c r="BF253" s="56"/>
      <c r="BG253" s="56"/>
      <c r="BH253" s="56"/>
      <c r="BI253" s="56"/>
      <c r="BJ253" s="56"/>
      <c r="BK253" s="56"/>
      <c r="BL253" s="56"/>
      <c r="BM253" s="56"/>
      <c r="BN253" s="56"/>
      <c r="BO253" s="56"/>
      <c r="BP253" s="56"/>
      <c r="BQ253" s="56"/>
      <c r="BR253" s="56"/>
      <c r="BS253" s="56"/>
      <c r="BT253" s="56"/>
      <c r="BU253" s="56"/>
      <c r="BV253" s="56"/>
      <c r="BW253" s="56"/>
      <c r="BX253" s="56"/>
      <c r="BY253" s="56"/>
      <c r="BZ253" s="56"/>
      <c r="CA253" s="56"/>
      <c r="CB253" s="56"/>
      <c r="CC253" s="56"/>
      <c r="CD253" s="56"/>
      <c r="CE253" s="56"/>
    </row>
    <row r="254" spans="1:83" s="3" customFormat="1" ht="12.75" customHeight="1" x14ac:dyDescent="0.2">
      <c r="A254" s="56"/>
      <c r="B254" s="120" t="s">
        <v>114</v>
      </c>
      <c r="C254" s="115" t="s">
        <v>1963</v>
      </c>
      <c r="D254" s="12" t="s">
        <v>1964</v>
      </c>
      <c r="E254" s="107"/>
      <c r="F254" s="12" t="s">
        <v>222</v>
      </c>
      <c r="G254" s="116">
        <f t="shared" si="27"/>
        <v>81.599999999999994</v>
      </c>
      <c r="H254" s="134">
        <f t="shared" si="28"/>
        <v>0</v>
      </c>
      <c r="I254" s="116">
        <v>81.599999999999994</v>
      </c>
      <c r="J254" s="117">
        <f t="shared" si="30"/>
        <v>0</v>
      </c>
      <c r="K254" s="118">
        <v>4.3499999999999996</v>
      </c>
      <c r="L254" s="35">
        <f t="shared" si="29"/>
        <v>0</v>
      </c>
      <c r="M254" s="35">
        <v>8434453087998</v>
      </c>
      <c r="N254" s="35">
        <v>9</v>
      </c>
      <c r="O254" s="35">
        <v>73089059</v>
      </c>
      <c r="P254" s="56"/>
      <c r="Q254" s="56"/>
      <c r="R254" s="56"/>
      <c r="S254" s="56"/>
      <c r="T254" s="56"/>
      <c r="U254" s="56"/>
      <c r="V254" s="56"/>
      <c r="W254" s="56"/>
      <c r="X254" s="56"/>
      <c r="Y254" s="56"/>
      <c r="Z254" s="56"/>
      <c r="AA254" s="56"/>
      <c r="AB254" s="56"/>
      <c r="AC254" s="56"/>
      <c r="AD254" s="56"/>
      <c r="AE254" s="56"/>
      <c r="AF254" s="56"/>
      <c r="AG254" s="56"/>
      <c r="AH254" s="56"/>
      <c r="AI254" s="56"/>
      <c r="AJ254" s="56"/>
      <c r="AK254" s="56"/>
      <c r="AL254" s="56"/>
      <c r="AM254" s="56"/>
      <c r="AN254" s="56"/>
      <c r="AO254" s="56"/>
      <c r="AP254" s="56"/>
      <c r="AQ254" s="56"/>
      <c r="AR254" s="56"/>
      <c r="AS254" s="56"/>
      <c r="AT254" s="56"/>
      <c r="AU254" s="56"/>
      <c r="AV254" s="56"/>
      <c r="AW254" s="56"/>
      <c r="AX254" s="56"/>
      <c r="AY254" s="56"/>
      <c r="AZ254" s="56"/>
      <c r="BA254" s="56"/>
      <c r="BB254" s="56"/>
      <c r="BC254" s="56"/>
      <c r="BD254" s="56"/>
      <c r="BE254" s="56"/>
      <c r="BF254" s="56"/>
      <c r="BG254" s="56"/>
      <c r="BH254" s="56"/>
      <c r="BI254" s="56"/>
      <c r="BJ254" s="56"/>
      <c r="BK254" s="56"/>
      <c r="BL254" s="56"/>
      <c r="BM254" s="56"/>
      <c r="BN254" s="56"/>
      <c r="BO254" s="56"/>
      <c r="BP254" s="56"/>
      <c r="BQ254" s="56"/>
      <c r="BR254" s="56"/>
      <c r="BS254" s="56"/>
      <c r="BT254" s="56"/>
      <c r="BU254" s="56"/>
      <c r="BV254" s="56"/>
      <c r="BW254" s="56"/>
      <c r="BX254" s="56"/>
      <c r="BY254" s="56"/>
      <c r="BZ254" s="56"/>
      <c r="CA254" s="56"/>
      <c r="CB254" s="56"/>
      <c r="CC254" s="56"/>
      <c r="CD254" s="56"/>
      <c r="CE254" s="56"/>
    </row>
    <row r="255" spans="1:83" s="3" customFormat="1" ht="12.75" customHeight="1" x14ac:dyDescent="0.2">
      <c r="A255" s="56"/>
      <c r="B255" s="120" t="s">
        <v>114</v>
      </c>
      <c r="C255" s="115" t="s">
        <v>1965</v>
      </c>
      <c r="D255" s="12" t="s">
        <v>1966</v>
      </c>
      <c r="E255" s="107"/>
      <c r="F255" s="12" t="s">
        <v>222</v>
      </c>
      <c r="G255" s="116">
        <f t="shared" si="27"/>
        <v>92.58</v>
      </c>
      <c r="H255" s="134">
        <f t="shared" si="28"/>
        <v>0</v>
      </c>
      <c r="I255" s="116">
        <v>92.58</v>
      </c>
      <c r="J255" s="117">
        <f t="shared" si="30"/>
        <v>0</v>
      </c>
      <c r="K255" s="118">
        <v>5.21</v>
      </c>
      <c r="L255" s="35">
        <f t="shared" si="29"/>
        <v>0</v>
      </c>
      <c r="M255" s="35">
        <v>8434453112188</v>
      </c>
      <c r="N255" s="35">
        <v>9</v>
      </c>
      <c r="O255" s="35">
        <v>73089059</v>
      </c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</row>
    <row r="256" spans="1:83" s="3" customFormat="1" ht="12.75" customHeight="1" x14ac:dyDescent="0.2">
      <c r="A256" s="56"/>
      <c r="B256" s="120" t="s">
        <v>114</v>
      </c>
      <c r="C256" s="115" t="s">
        <v>1967</v>
      </c>
      <c r="D256" s="12" t="s">
        <v>1968</v>
      </c>
      <c r="E256" s="107"/>
      <c r="F256" s="12" t="s">
        <v>222</v>
      </c>
      <c r="G256" s="116">
        <f t="shared" si="27"/>
        <v>102.68</v>
      </c>
      <c r="H256" s="134">
        <f t="shared" si="28"/>
        <v>0</v>
      </c>
      <c r="I256" s="116">
        <v>102.68</v>
      </c>
      <c r="J256" s="117">
        <f t="shared" si="30"/>
        <v>0</v>
      </c>
      <c r="K256" s="118">
        <v>5.74</v>
      </c>
      <c r="L256" s="35">
        <f t="shared" si="29"/>
        <v>0</v>
      </c>
      <c r="M256" s="35">
        <v>8434453112195</v>
      </c>
      <c r="N256" s="35">
        <v>9</v>
      </c>
      <c r="O256" s="35">
        <v>73089059</v>
      </c>
      <c r="P256" s="56"/>
      <c r="Q256" s="56"/>
      <c r="R256" s="56"/>
      <c r="S256" s="56"/>
      <c r="T256" s="56"/>
      <c r="U256" s="56"/>
      <c r="V256" s="56"/>
      <c r="W256" s="56"/>
      <c r="X256" s="56"/>
      <c r="Y256" s="56"/>
      <c r="Z256" s="56"/>
      <c r="AA256" s="56"/>
      <c r="AB256" s="56"/>
      <c r="AC256" s="56"/>
      <c r="AD256" s="56"/>
      <c r="AE256" s="56"/>
      <c r="AF256" s="56"/>
      <c r="AG256" s="56"/>
      <c r="AH256" s="56"/>
      <c r="AI256" s="56"/>
      <c r="AJ256" s="56"/>
      <c r="AK256" s="56"/>
      <c r="AL256" s="56"/>
      <c r="AM256" s="56"/>
      <c r="AN256" s="56"/>
      <c r="AO256" s="56"/>
      <c r="AP256" s="56"/>
      <c r="AQ256" s="56"/>
      <c r="AR256" s="56"/>
      <c r="AS256" s="56"/>
      <c r="AT256" s="56"/>
      <c r="AU256" s="56"/>
      <c r="AV256" s="56"/>
      <c r="AW256" s="56"/>
      <c r="AX256" s="56"/>
      <c r="AY256" s="56"/>
      <c r="AZ256" s="56"/>
      <c r="BA256" s="56"/>
      <c r="BB256" s="56"/>
      <c r="BC256" s="56"/>
      <c r="BD256" s="56"/>
      <c r="BE256" s="56"/>
      <c r="BF256" s="56"/>
      <c r="BG256" s="56"/>
      <c r="BH256" s="56"/>
      <c r="BI256" s="56"/>
      <c r="BJ256" s="56"/>
      <c r="BK256" s="56"/>
      <c r="BL256" s="56"/>
      <c r="BM256" s="56"/>
      <c r="BN256" s="56"/>
      <c r="BO256" s="56"/>
      <c r="BP256" s="56"/>
      <c r="BQ256" s="56"/>
      <c r="BR256" s="56"/>
      <c r="BS256" s="56"/>
      <c r="BT256" s="56"/>
      <c r="BU256" s="56"/>
      <c r="BV256" s="56"/>
      <c r="BW256" s="56"/>
      <c r="BX256" s="56"/>
      <c r="BY256" s="56"/>
      <c r="BZ256" s="56"/>
      <c r="CA256" s="56"/>
      <c r="CB256" s="56"/>
      <c r="CC256" s="56"/>
      <c r="CD256" s="56"/>
      <c r="CE256" s="56"/>
    </row>
    <row r="257" spans="1:83" s="3" customFormat="1" ht="12.75" customHeight="1" x14ac:dyDescent="0.2">
      <c r="A257" s="56"/>
      <c r="B257" s="120" t="s">
        <v>114</v>
      </c>
      <c r="C257" s="115" t="s">
        <v>1969</v>
      </c>
      <c r="D257" s="12" t="s">
        <v>1970</v>
      </c>
      <c r="E257" s="107"/>
      <c r="F257" s="12" t="s">
        <v>222</v>
      </c>
      <c r="G257" s="116">
        <f t="shared" si="27"/>
        <v>111.6</v>
      </c>
      <c r="H257" s="134">
        <f t="shared" si="28"/>
        <v>0</v>
      </c>
      <c r="I257" s="116">
        <v>111.6</v>
      </c>
      <c r="J257" s="117">
        <f t="shared" si="30"/>
        <v>0</v>
      </c>
      <c r="K257" s="118">
        <v>6.85</v>
      </c>
      <c r="L257" s="35">
        <f t="shared" si="29"/>
        <v>0</v>
      </c>
      <c r="M257" s="35">
        <v>8434453088025</v>
      </c>
      <c r="N257" s="35">
        <v>9</v>
      </c>
      <c r="O257" s="35">
        <v>73089059</v>
      </c>
      <c r="P257" s="56"/>
      <c r="Q257" s="56"/>
      <c r="R257" s="56"/>
      <c r="S257" s="56"/>
      <c r="T257" s="56"/>
      <c r="U257" s="56"/>
      <c r="V257" s="56"/>
      <c r="W257" s="56"/>
      <c r="X257" s="56"/>
      <c r="Y257" s="56"/>
      <c r="Z257" s="56"/>
      <c r="AA257" s="56"/>
      <c r="AB257" s="56"/>
      <c r="AC257" s="56"/>
      <c r="AD257" s="56"/>
      <c r="AE257" s="56"/>
      <c r="AF257" s="56"/>
      <c r="AG257" s="56"/>
      <c r="AH257" s="56"/>
      <c r="AI257" s="56"/>
      <c r="AJ257" s="56"/>
      <c r="AK257" s="56"/>
      <c r="AL257" s="56"/>
      <c r="AM257" s="56"/>
      <c r="AN257" s="56"/>
      <c r="AO257" s="56"/>
      <c r="AP257" s="56"/>
      <c r="AQ257" s="56"/>
      <c r="AR257" s="56"/>
      <c r="AS257" s="56"/>
      <c r="AT257" s="56"/>
      <c r="AU257" s="56"/>
      <c r="AV257" s="56"/>
      <c r="AW257" s="56"/>
      <c r="AX257" s="56"/>
      <c r="AY257" s="56"/>
      <c r="AZ257" s="56"/>
      <c r="BA257" s="56"/>
      <c r="BB257" s="56"/>
      <c r="BC257" s="56"/>
      <c r="BD257" s="56"/>
      <c r="BE257" s="56"/>
      <c r="BF257" s="56"/>
      <c r="BG257" s="56"/>
      <c r="BH257" s="56"/>
      <c r="BI257" s="56"/>
      <c r="BJ257" s="56"/>
      <c r="BK257" s="56"/>
      <c r="BL257" s="56"/>
      <c r="BM257" s="56"/>
      <c r="BN257" s="56"/>
      <c r="BO257" s="56"/>
      <c r="BP257" s="56"/>
      <c r="BQ257" s="56"/>
      <c r="BR257" s="56"/>
      <c r="BS257" s="56"/>
      <c r="BT257" s="56"/>
      <c r="BU257" s="56"/>
      <c r="BV257" s="56"/>
      <c r="BW257" s="56"/>
      <c r="BX257" s="56"/>
      <c r="BY257" s="56"/>
      <c r="BZ257" s="56"/>
      <c r="CA257" s="56"/>
      <c r="CB257" s="56"/>
      <c r="CC257" s="56"/>
      <c r="CD257" s="56"/>
      <c r="CE257" s="56"/>
    </row>
    <row r="258" spans="1:83" s="3" customFormat="1" ht="12.75" customHeight="1" x14ac:dyDescent="0.2">
      <c r="A258" s="56"/>
      <c r="B258" s="120" t="s">
        <v>114</v>
      </c>
      <c r="C258" s="115" t="s">
        <v>1971</v>
      </c>
      <c r="D258" s="12" t="s">
        <v>1972</v>
      </c>
      <c r="E258" s="107"/>
      <c r="F258" s="12" t="s">
        <v>222</v>
      </c>
      <c r="G258" s="116">
        <f t="shared" si="27"/>
        <v>131.6</v>
      </c>
      <c r="H258" s="134">
        <f t="shared" si="28"/>
        <v>0</v>
      </c>
      <c r="I258" s="116">
        <v>131.6</v>
      </c>
      <c r="J258" s="117">
        <f t="shared" si="30"/>
        <v>0</v>
      </c>
      <c r="K258" s="118">
        <v>8.2899999999999991</v>
      </c>
      <c r="L258" s="35">
        <f t="shared" si="29"/>
        <v>0</v>
      </c>
      <c r="M258" s="35">
        <v>8434453088032</v>
      </c>
      <c r="N258" s="35">
        <v>9</v>
      </c>
      <c r="O258" s="35">
        <v>73089059</v>
      </c>
      <c r="P258" s="56"/>
      <c r="Q258" s="56"/>
      <c r="R258" s="56"/>
      <c r="S258" s="56"/>
      <c r="T258" s="56"/>
      <c r="U258" s="56"/>
      <c r="V258" s="56"/>
      <c r="W258" s="56"/>
      <c r="X258" s="56"/>
      <c r="Y258" s="56"/>
      <c r="Z258" s="56"/>
      <c r="AA258" s="56"/>
      <c r="AB258" s="56"/>
      <c r="AC258" s="56"/>
      <c r="AD258" s="56"/>
      <c r="AE258" s="56"/>
      <c r="AF258" s="56"/>
      <c r="AG258" s="56"/>
      <c r="AH258" s="56"/>
      <c r="AI258" s="56"/>
      <c r="AJ258" s="56"/>
      <c r="AK258" s="56"/>
      <c r="AL258" s="56"/>
      <c r="AM258" s="56"/>
      <c r="AN258" s="56"/>
      <c r="AO258" s="56"/>
      <c r="AP258" s="56"/>
      <c r="AQ258" s="56"/>
      <c r="AR258" s="56"/>
      <c r="AS258" s="56"/>
      <c r="AT258" s="56"/>
      <c r="AU258" s="56"/>
      <c r="AV258" s="56"/>
      <c r="AW258" s="56"/>
      <c r="AX258" s="56"/>
      <c r="AY258" s="56"/>
      <c r="AZ258" s="56"/>
      <c r="BA258" s="56"/>
      <c r="BB258" s="56"/>
      <c r="BC258" s="56"/>
      <c r="BD258" s="56"/>
      <c r="BE258" s="56"/>
      <c r="BF258" s="56"/>
      <c r="BG258" s="56"/>
      <c r="BH258" s="56"/>
      <c r="BI258" s="56"/>
      <c r="BJ258" s="56"/>
      <c r="BK258" s="56"/>
      <c r="BL258" s="56"/>
      <c r="BM258" s="56"/>
      <c r="BN258" s="56"/>
      <c r="BO258" s="56"/>
      <c r="BP258" s="56"/>
      <c r="BQ258" s="56"/>
      <c r="BR258" s="56"/>
      <c r="BS258" s="56"/>
      <c r="BT258" s="56"/>
      <c r="BU258" s="56"/>
      <c r="BV258" s="56"/>
      <c r="BW258" s="56"/>
      <c r="BX258" s="56"/>
      <c r="BY258" s="56"/>
      <c r="BZ258" s="56"/>
      <c r="CA258" s="56"/>
      <c r="CB258" s="56"/>
      <c r="CC258" s="56"/>
      <c r="CD258" s="56"/>
      <c r="CE258" s="56"/>
    </row>
    <row r="259" spans="1:83" s="3" customFormat="1" ht="12.75" customHeight="1" x14ac:dyDescent="0.2">
      <c r="A259" s="56"/>
      <c r="B259" s="120" t="s">
        <v>114</v>
      </c>
      <c r="C259" s="115" t="s">
        <v>1973</v>
      </c>
      <c r="D259" s="12" t="s">
        <v>1974</v>
      </c>
      <c r="E259" s="107"/>
      <c r="F259" s="12" t="s">
        <v>222</v>
      </c>
      <c r="G259" s="116">
        <f t="shared" si="27"/>
        <v>104.24</v>
      </c>
      <c r="H259" s="134">
        <f t="shared" si="28"/>
        <v>0</v>
      </c>
      <c r="I259" s="116">
        <v>104.24</v>
      </c>
      <c r="J259" s="117">
        <f t="shared" si="30"/>
        <v>0</v>
      </c>
      <c r="K259" s="118">
        <v>6.94</v>
      </c>
      <c r="L259" s="35">
        <f t="shared" si="29"/>
        <v>0</v>
      </c>
      <c r="M259" s="35">
        <v>8434453004247</v>
      </c>
      <c r="N259" s="35">
        <v>9</v>
      </c>
      <c r="O259" s="35">
        <v>73089059</v>
      </c>
      <c r="P259" s="56"/>
      <c r="Q259" s="56"/>
      <c r="R259" s="56"/>
      <c r="S259" s="56"/>
      <c r="T259" s="56"/>
      <c r="U259" s="56"/>
      <c r="V259" s="56"/>
      <c r="W259" s="56"/>
      <c r="X259" s="56"/>
      <c r="Y259" s="56"/>
      <c r="Z259" s="56"/>
      <c r="AA259" s="56"/>
      <c r="AB259" s="56"/>
      <c r="AC259" s="56"/>
      <c r="AD259" s="56"/>
      <c r="AE259" s="56"/>
      <c r="AF259" s="56"/>
      <c r="AG259" s="56"/>
      <c r="AH259" s="56"/>
      <c r="AI259" s="56"/>
      <c r="AJ259" s="56"/>
      <c r="AK259" s="56"/>
      <c r="AL259" s="56"/>
      <c r="AM259" s="56"/>
      <c r="AN259" s="56"/>
      <c r="AO259" s="56"/>
      <c r="AP259" s="56"/>
      <c r="AQ259" s="56"/>
      <c r="AR259" s="56"/>
      <c r="AS259" s="56"/>
      <c r="AT259" s="56"/>
      <c r="AU259" s="56"/>
      <c r="AV259" s="56"/>
      <c r="AW259" s="56"/>
      <c r="AX259" s="56"/>
      <c r="AY259" s="56"/>
      <c r="AZ259" s="56"/>
      <c r="BA259" s="56"/>
      <c r="BB259" s="56"/>
      <c r="BC259" s="56"/>
      <c r="BD259" s="56"/>
      <c r="BE259" s="56"/>
      <c r="BF259" s="56"/>
      <c r="BG259" s="56"/>
      <c r="BH259" s="56"/>
      <c r="BI259" s="56"/>
      <c r="BJ259" s="56"/>
      <c r="BK259" s="56"/>
      <c r="BL259" s="56"/>
      <c r="BM259" s="56"/>
      <c r="BN259" s="56"/>
      <c r="BO259" s="56"/>
      <c r="BP259" s="56"/>
      <c r="BQ259" s="56"/>
      <c r="BR259" s="56"/>
      <c r="BS259" s="56"/>
      <c r="BT259" s="56"/>
      <c r="BU259" s="56"/>
      <c r="BV259" s="56"/>
      <c r="BW259" s="56"/>
      <c r="BX259" s="56"/>
      <c r="BY259" s="56"/>
      <c r="BZ259" s="56"/>
      <c r="CA259" s="56"/>
      <c r="CB259" s="56"/>
      <c r="CC259" s="56"/>
      <c r="CD259" s="56"/>
      <c r="CE259" s="56"/>
    </row>
    <row r="260" spans="1:83" s="3" customFormat="1" ht="12.75" customHeight="1" x14ac:dyDescent="0.2">
      <c r="A260" s="56"/>
      <c r="B260" s="120" t="s">
        <v>114</v>
      </c>
      <c r="C260" s="115" t="s">
        <v>1975</v>
      </c>
      <c r="D260" s="12" t="s">
        <v>1976</v>
      </c>
      <c r="E260" s="107"/>
      <c r="F260" s="12" t="s">
        <v>222</v>
      </c>
      <c r="G260" s="116">
        <f t="shared" si="27"/>
        <v>112.3</v>
      </c>
      <c r="H260" s="134">
        <f t="shared" si="28"/>
        <v>0</v>
      </c>
      <c r="I260" s="116">
        <v>112.3</v>
      </c>
      <c r="J260" s="117">
        <f t="shared" si="30"/>
        <v>0</v>
      </c>
      <c r="K260" s="118">
        <v>7.32</v>
      </c>
      <c r="L260" s="35">
        <f t="shared" si="29"/>
        <v>0</v>
      </c>
      <c r="M260" s="35">
        <v>8434453004254</v>
      </c>
      <c r="N260" s="35">
        <v>9</v>
      </c>
      <c r="O260" s="35">
        <v>73089059</v>
      </c>
      <c r="P260" s="56"/>
      <c r="Q260" s="56"/>
      <c r="R260" s="56"/>
      <c r="S260" s="56"/>
      <c r="T260" s="56"/>
      <c r="U260" s="56"/>
      <c r="V260" s="56"/>
      <c r="W260" s="56"/>
      <c r="X260" s="56"/>
      <c r="Y260" s="56"/>
      <c r="Z260" s="56"/>
      <c r="AA260" s="56"/>
      <c r="AB260" s="56"/>
      <c r="AC260" s="56"/>
      <c r="AD260" s="56"/>
      <c r="AE260" s="56"/>
      <c r="AF260" s="56"/>
      <c r="AG260" s="56"/>
      <c r="AH260" s="56"/>
      <c r="AI260" s="56"/>
      <c r="AJ260" s="56"/>
      <c r="AK260" s="56"/>
      <c r="AL260" s="56"/>
      <c r="AM260" s="56"/>
      <c r="AN260" s="56"/>
      <c r="AO260" s="56"/>
      <c r="AP260" s="56"/>
      <c r="AQ260" s="56"/>
      <c r="AR260" s="56"/>
      <c r="AS260" s="56"/>
      <c r="AT260" s="56"/>
      <c r="AU260" s="56"/>
      <c r="AV260" s="56"/>
      <c r="AW260" s="56"/>
      <c r="AX260" s="56"/>
      <c r="AY260" s="56"/>
      <c r="AZ260" s="56"/>
      <c r="BA260" s="56"/>
      <c r="BB260" s="56"/>
      <c r="BC260" s="56"/>
      <c r="BD260" s="56"/>
      <c r="BE260" s="56"/>
      <c r="BF260" s="56"/>
      <c r="BG260" s="56"/>
      <c r="BH260" s="56"/>
      <c r="BI260" s="56"/>
      <c r="BJ260" s="56"/>
      <c r="BK260" s="56"/>
      <c r="BL260" s="56"/>
      <c r="BM260" s="56"/>
      <c r="BN260" s="56"/>
      <c r="BO260" s="56"/>
      <c r="BP260" s="56"/>
      <c r="BQ260" s="56"/>
      <c r="BR260" s="56"/>
      <c r="BS260" s="56"/>
      <c r="BT260" s="56"/>
      <c r="BU260" s="56"/>
      <c r="BV260" s="56"/>
      <c r="BW260" s="56"/>
      <c r="BX260" s="56"/>
      <c r="BY260" s="56"/>
      <c r="BZ260" s="56"/>
      <c r="CA260" s="56"/>
      <c r="CB260" s="56"/>
      <c r="CC260" s="56"/>
      <c r="CD260" s="56"/>
      <c r="CE260" s="56"/>
    </row>
    <row r="261" spans="1:83" s="3" customFormat="1" ht="12.75" customHeight="1" x14ac:dyDescent="0.2">
      <c r="A261" s="56"/>
      <c r="B261" s="120" t="s">
        <v>114</v>
      </c>
      <c r="C261" s="115" t="s">
        <v>1977</v>
      </c>
      <c r="D261" s="12" t="s">
        <v>1978</v>
      </c>
      <c r="E261" s="107"/>
      <c r="F261" s="12" t="s">
        <v>222</v>
      </c>
      <c r="G261" s="116">
        <f t="shared" si="27"/>
        <v>124.98</v>
      </c>
      <c r="H261" s="134">
        <f t="shared" si="28"/>
        <v>0</v>
      </c>
      <c r="I261" s="116">
        <v>124.98</v>
      </c>
      <c r="J261" s="117">
        <f t="shared" si="30"/>
        <v>0</v>
      </c>
      <c r="K261" s="118">
        <v>8.08</v>
      </c>
      <c r="L261" s="35">
        <f t="shared" si="29"/>
        <v>0</v>
      </c>
      <c r="M261" s="35">
        <v>8434453004261</v>
      </c>
      <c r="N261" s="35">
        <v>9</v>
      </c>
      <c r="O261" s="35">
        <v>73089059</v>
      </c>
      <c r="P261" s="56"/>
      <c r="Q261" s="56"/>
      <c r="R261" s="56"/>
      <c r="S261" s="56"/>
      <c r="T261" s="56"/>
      <c r="U261" s="56"/>
      <c r="V261" s="56"/>
      <c r="W261" s="56"/>
      <c r="X261" s="56"/>
      <c r="Y261" s="56"/>
      <c r="Z261" s="56"/>
      <c r="AA261" s="56"/>
      <c r="AB261" s="56"/>
      <c r="AC261" s="56"/>
      <c r="AD261" s="56"/>
      <c r="AE261" s="56"/>
      <c r="AF261" s="56"/>
      <c r="AG261" s="56"/>
      <c r="AH261" s="56"/>
      <c r="AI261" s="56"/>
      <c r="AJ261" s="56"/>
      <c r="AK261" s="56"/>
      <c r="AL261" s="56"/>
      <c r="AM261" s="56"/>
      <c r="AN261" s="56"/>
      <c r="AO261" s="56"/>
      <c r="AP261" s="56"/>
      <c r="AQ261" s="56"/>
      <c r="AR261" s="56"/>
      <c r="AS261" s="56"/>
      <c r="AT261" s="56"/>
      <c r="AU261" s="56"/>
      <c r="AV261" s="56"/>
      <c r="AW261" s="56"/>
      <c r="AX261" s="56"/>
      <c r="AY261" s="56"/>
      <c r="AZ261" s="56"/>
      <c r="BA261" s="56"/>
      <c r="BB261" s="56"/>
      <c r="BC261" s="56"/>
      <c r="BD261" s="56"/>
      <c r="BE261" s="56"/>
      <c r="BF261" s="56"/>
      <c r="BG261" s="56"/>
      <c r="BH261" s="56"/>
      <c r="BI261" s="56"/>
      <c r="BJ261" s="56"/>
      <c r="BK261" s="56"/>
      <c r="BL261" s="56"/>
      <c r="BM261" s="56"/>
      <c r="BN261" s="56"/>
      <c r="BO261" s="56"/>
      <c r="BP261" s="56"/>
      <c r="BQ261" s="56"/>
      <c r="BR261" s="56"/>
      <c r="BS261" s="56"/>
      <c r="BT261" s="56"/>
      <c r="BU261" s="56"/>
      <c r="BV261" s="56"/>
      <c r="BW261" s="56"/>
      <c r="BX261" s="56"/>
      <c r="BY261" s="56"/>
      <c r="BZ261" s="56"/>
      <c r="CA261" s="56"/>
      <c r="CB261" s="56"/>
      <c r="CC261" s="56"/>
      <c r="CD261" s="56"/>
      <c r="CE261" s="56"/>
    </row>
    <row r="262" spans="1:83" s="3" customFormat="1" ht="12.75" customHeight="1" x14ac:dyDescent="0.2">
      <c r="A262" s="56"/>
      <c r="B262" s="120" t="s">
        <v>114</v>
      </c>
      <c r="C262" s="115" t="s">
        <v>1979</v>
      </c>
      <c r="D262" s="12" t="s">
        <v>1980</v>
      </c>
      <c r="E262" s="107"/>
      <c r="F262" s="12" t="s">
        <v>222</v>
      </c>
      <c r="G262" s="116">
        <f t="shared" ref="G262:G293" si="31">I262*(1-J262)</f>
        <v>133.96</v>
      </c>
      <c r="H262" s="134">
        <f t="shared" ref="H262:H293" si="32">E262*G262</f>
        <v>0</v>
      </c>
      <c r="I262" s="116">
        <v>133.96</v>
      </c>
      <c r="J262" s="117">
        <f t="shared" si="30"/>
        <v>0</v>
      </c>
      <c r="K262" s="118">
        <v>9.2899999999999991</v>
      </c>
      <c r="L262" s="35">
        <f t="shared" ref="L262:L293" si="33">E262*K262</f>
        <v>0</v>
      </c>
      <c r="M262" s="35">
        <v>8434453004278</v>
      </c>
      <c r="N262" s="35">
        <v>9</v>
      </c>
      <c r="O262" s="35">
        <v>73089059</v>
      </c>
      <c r="P262" s="56"/>
      <c r="Q262" s="56"/>
      <c r="R262" s="56"/>
      <c r="S262" s="56"/>
      <c r="T262" s="56"/>
      <c r="U262" s="56"/>
      <c r="V262" s="56"/>
      <c r="W262" s="56"/>
      <c r="X262" s="56"/>
      <c r="Y262" s="56"/>
      <c r="Z262" s="56"/>
      <c r="AA262" s="56"/>
      <c r="AB262" s="56"/>
      <c r="AC262" s="56"/>
      <c r="AD262" s="56"/>
      <c r="AE262" s="56"/>
      <c r="AF262" s="56"/>
      <c r="AG262" s="56"/>
      <c r="AH262" s="56"/>
      <c r="AI262" s="56"/>
      <c r="AJ262" s="56"/>
      <c r="AK262" s="56"/>
      <c r="AL262" s="56"/>
      <c r="AM262" s="56"/>
      <c r="AN262" s="56"/>
      <c r="AO262" s="56"/>
      <c r="AP262" s="56"/>
      <c r="AQ262" s="56"/>
      <c r="AR262" s="56"/>
      <c r="AS262" s="56"/>
      <c r="AT262" s="56"/>
      <c r="AU262" s="56"/>
      <c r="AV262" s="56"/>
      <c r="AW262" s="56"/>
      <c r="AX262" s="56"/>
      <c r="AY262" s="56"/>
      <c r="AZ262" s="56"/>
      <c r="BA262" s="56"/>
      <c r="BB262" s="56"/>
      <c r="BC262" s="56"/>
      <c r="BD262" s="56"/>
      <c r="BE262" s="56"/>
      <c r="BF262" s="56"/>
      <c r="BG262" s="56"/>
      <c r="BH262" s="56"/>
      <c r="BI262" s="56"/>
      <c r="BJ262" s="56"/>
      <c r="BK262" s="56"/>
      <c r="BL262" s="56"/>
      <c r="BM262" s="56"/>
      <c r="BN262" s="56"/>
      <c r="BO262" s="56"/>
      <c r="BP262" s="56"/>
      <c r="BQ262" s="56"/>
      <c r="BR262" s="56"/>
      <c r="BS262" s="56"/>
      <c r="BT262" s="56"/>
      <c r="BU262" s="56"/>
      <c r="BV262" s="56"/>
      <c r="BW262" s="56"/>
      <c r="BX262" s="56"/>
      <c r="BY262" s="56"/>
      <c r="BZ262" s="56"/>
      <c r="CA262" s="56"/>
      <c r="CB262" s="56"/>
      <c r="CC262" s="56"/>
      <c r="CD262" s="56"/>
      <c r="CE262" s="56"/>
    </row>
    <row r="263" spans="1:83" s="3" customFormat="1" ht="12.75" customHeight="1" x14ac:dyDescent="0.2">
      <c r="A263" s="56"/>
      <c r="B263" s="120" t="s">
        <v>114</v>
      </c>
      <c r="C263" s="115" t="s">
        <v>1981</v>
      </c>
      <c r="D263" s="12" t="s">
        <v>1982</v>
      </c>
      <c r="E263" s="107"/>
      <c r="F263" s="12" t="s">
        <v>222</v>
      </c>
      <c r="G263" s="116">
        <f t="shared" si="31"/>
        <v>148.84</v>
      </c>
      <c r="H263" s="134">
        <f t="shared" si="32"/>
        <v>0</v>
      </c>
      <c r="I263" s="116">
        <v>148.84</v>
      </c>
      <c r="J263" s="117">
        <f t="shared" si="30"/>
        <v>0</v>
      </c>
      <c r="K263" s="118">
        <v>10.14</v>
      </c>
      <c r="L263" s="35">
        <f t="shared" si="33"/>
        <v>0</v>
      </c>
      <c r="M263" s="35">
        <v>8434453004285</v>
      </c>
      <c r="N263" s="35">
        <v>9</v>
      </c>
      <c r="O263" s="35">
        <v>73089059</v>
      </c>
      <c r="P263" s="56"/>
      <c r="Q263" s="56"/>
      <c r="R263" s="56"/>
      <c r="S263" s="56"/>
      <c r="T263" s="56"/>
      <c r="U263" s="56"/>
      <c r="V263" s="56"/>
      <c r="W263" s="56"/>
      <c r="X263" s="56"/>
      <c r="Y263" s="56"/>
      <c r="Z263" s="56"/>
      <c r="AA263" s="56"/>
      <c r="AB263" s="56"/>
      <c r="AC263" s="56"/>
      <c r="AD263" s="56"/>
      <c r="AE263" s="56"/>
      <c r="AF263" s="56"/>
      <c r="AG263" s="56"/>
      <c r="AH263" s="56"/>
      <c r="AI263" s="56"/>
      <c r="AJ263" s="56"/>
      <c r="AK263" s="56"/>
      <c r="AL263" s="56"/>
      <c r="AM263" s="56"/>
      <c r="AN263" s="56"/>
      <c r="AO263" s="56"/>
      <c r="AP263" s="56"/>
      <c r="AQ263" s="56"/>
      <c r="AR263" s="56"/>
      <c r="AS263" s="56"/>
      <c r="AT263" s="56"/>
      <c r="AU263" s="56"/>
      <c r="AV263" s="56"/>
      <c r="AW263" s="56"/>
      <c r="AX263" s="56"/>
      <c r="AY263" s="56"/>
      <c r="AZ263" s="56"/>
      <c r="BA263" s="56"/>
      <c r="BB263" s="56"/>
      <c r="BC263" s="56"/>
      <c r="BD263" s="56"/>
      <c r="BE263" s="56"/>
      <c r="BF263" s="56"/>
      <c r="BG263" s="56"/>
      <c r="BH263" s="56"/>
      <c r="BI263" s="56"/>
      <c r="BJ263" s="56"/>
      <c r="BK263" s="56"/>
      <c r="BL263" s="56"/>
      <c r="BM263" s="56"/>
      <c r="BN263" s="56"/>
      <c r="BO263" s="56"/>
      <c r="BP263" s="56"/>
      <c r="BQ263" s="56"/>
      <c r="BR263" s="56"/>
      <c r="BS263" s="56"/>
      <c r="BT263" s="56"/>
      <c r="BU263" s="56"/>
      <c r="BV263" s="56"/>
      <c r="BW263" s="56"/>
      <c r="BX263" s="56"/>
      <c r="BY263" s="56"/>
      <c r="BZ263" s="56"/>
      <c r="CA263" s="56"/>
      <c r="CB263" s="56"/>
      <c r="CC263" s="56"/>
      <c r="CD263" s="56"/>
      <c r="CE263" s="56"/>
    </row>
    <row r="264" spans="1:83" s="3" customFormat="1" ht="12.75" customHeight="1" x14ac:dyDescent="0.25">
      <c r="A264" s="56"/>
      <c r="B264" s="2"/>
      <c r="C264" s="115" t="s">
        <v>1515</v>
      </c>
      <c r="D264" s="109" t="s">
        <v>1516</v>
      </c>
      <c r="E264" s="107"/>
      <c r="F264" s="12" t="s">
        <v>222</v>
      </c>
      <c r="G264" s="116">
        <f t="shared" si="31"/>
        <v>91.4</v>
      </c>
      <c r="H264" s="134">
        <f t="shared" si="32"/>
        <v>0</v>
      </c>
      <c r="I264" s="116">
        <v>91.4</v>
      </c>
      <c r="J264" s="117">
        <f t="shared" ref="J264:J295" si="34">H$17/100</f>
        <v>0</v>
      </c>
      <c r="K264" s="118">
        <v>4.3390000000000004</v>
      </c>
      <c r="L264" s="35">
        <f t="shared" si="33"/>
        <v>0</v>
      </c>
      <c r="M264" s="54">
        <v>8592648527527</v>
      </c>
      <c r="N264" s="35">
        <v>9</v>
      </c>
      <c r="O264" s="35">
        <v>73089059</v>
      </c>
      <c r="P264" s="56"/>
      <c r="Q264" s="56"/>
      <c r="R264" s="56"/>
      <c r="S264" s="56"/>
      <c r="T264" s="56"/>
      <c r="U264" s="56"/>
      <c r="V264" s="56"/>
      <c r="W264" s="56"/>
      <c r="X264" s="56"/>
      <c r="Y264" s="56"/>
      <c r="Z264" s="56"/>
      <c r="AA264" s="56"/>
      <c r="AB264" s="56"/>
      <c r="AC264" s="56"/>
      <c r="AD264" s="56"/>
      <c r="AE264" s="56"/>
      <c r="AF264" s="56"/>
      <c r="AG264" s="56"/>
      <c r="AH264" s="56"/>
      <c r="AI264" s="56"/>
      <c r="AJ264" s="56"/>
      <c r="AK264" s="56"/>
      <c r="AL264" s="56"/>
      <c r="AM264" s="56"/>
      <c r="AN264" s="56"/>
      <c r="AO264" s="56"/>
      <c r="AP264" s="56"/>
      <c r="AQ264" s="56"/>
      <c r="AR264" s="56"/>
      <c r="AS264" s="56"/>
      <c r="AT264" s="56"/>
      <c r="AU264" s="56"/>
      <c r="AV264" s="56"/>
      <c r="AW264" s="56"/>
      <c r="AX264" s="56"/>
      <c r="AY264" s="56"/>
      <c r="AZ264" s="56"/>
      <c r="BA264" s="56"/>
      <c r="BB264" s="56"/>
      <c r="BC264" s="56"/>
      <c r="BD264" s="56"/>
      <c r="BE264" s="56"/>
      <c r="BF264" s="56"/>
      <c r="BG264" s="56"/>
      <c r="BH264" s="56"/>
      <c r="BI264" s="56"/>
      <c r="BJ264" s="56"/>
      <c r="BK264" s="56"/>
      <c r="BL264" s="56"/>
      <c r="BM264" s="56"/>
      <c r="BN264" s="56"/>
      <c r="BO264" s="56"/>
      <c r="BP264" s="56"/>
      <c r="BQ264" s="56"/>
      <c r="BR264" s="56"/>
      <c r="BS264" s="56"/>
      <c r="BT264" s="56"/>
      <c r="BU264" s="56"/>
      <c r="BV264" s="56"/>
      <c r="BW264" s="56"/>
      <c r="BX264" s="56"/>
      <c r="BY264" s="56"/>
      <c r="BZ264" s="56"/>
      <c r="CA264" s="56"/>
      <c r="CB264" s="56"/>
      <c r="CC264" s="56"/>
      <c r="CD264" s="56"/>
      <c r="CE264" s="56"/>
    </row>
    <row r="265" spans="1:83" s="3" customFormat="1" ht="12.75" customHeight="1" x14ac:dyDescent="0.25">
      <c r="A265" s="56"/>
      <c r="B265" s="2"/>
      <c r="C265" s="115" t="s">
        <v>1517</v>
      </c>
      <c r="D265" s="109" t="s">
        <v>1518</v>
      </c>
      <c r="E265" s="107"/>
      <c r="F265" s="12" t="s">
        <v>222</v>
      </c>
      <c r="G265" s="116">
        <f t="shared" si="31"/>
        <v>103.68</v>
      </c>
      <c r="H265" s="134">
        <f t="shared" si="32"/>
        <v>0</v>
      </c>
      <c r="I265" s="116">
        <v>103.68</v>
      </c>
      <c r="J265" s="117">
        <f t="shared" si="34"/>
        <v>0</v>
      </c>
      <c r="K265" s="118">
        <v>5.21</v>
      </c>
      <c r="L265" s="35">
        <f t="shared" si="33"/>
        <v>0</v>
      </c>
      <c r="M265" s="54">
        <v>8592648527756</v>
      </c>
      <c r="N265" s="35">
        <v>9</v>
      </c>
      <c r="O265" s="35">
        <v>73089059</v>
      </c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  <c r="AC265" s="56"/>
      <c r="AD265" s="56"/>
      <c r="AE265" s="56"/>
      <c r="AF265" s="56"/>
      <c r="AG265" s="56"/>
      <c r="AH265" s="56"/>
      <c r="AI265" s="56"/>
      <c r="AJ265" s="56"/>
      <c r="AK265" s="56"/>
      <c r="AL265" s="56"/>
      <c r="AM265" s="56"/>
      <c r="AN265" s="56"/>
      <c r="AO265" s="56"/>
      <c r="AP265" s="56"/>
      <c r="AQ265" s="56"/>
      <c r="AR265" s="56"/>
      <c r="AS265" s="56"/>
      <c r="AT265" s="56"/>
      <c r="AU265" s="56"/>
      <c r="AV265" s="56"/>
      <c r="AW265" s="56"/>
      <c r="AX265" s="56"/>
      <c r="AY265" s="56"/>
      <c r="AZ265" s="56"/>
      <c r="BA265" s="56"/>
      <c r="BB265" s="56"/>
      <c r="BC265" s="56"/>
      <c r="BD265" s="56"/>
      <c r="BE265" s="56"/>
      <c r="BF265" s="56"/>
      <c r="BG265" s="56"/>
      <c r="BH265" s="56"/>
      <c r="BI265" s="56"/>
      <c r="BJ265" s="56"/>
      <c r="BK265" s="56"/>
      <c r="BL265" s="56"/>
      <c r="BM265" s="56"/>
      <c r="BN265" s="56"/>
      <c r="BO265" s="56"/>
      <c r="BP265" s="56"/>
      <c r="BQ265" s="56"/>
      <c r="BR265" s="56"/>
      <c r="BS265" s="56"/>
      <c r="BT265" s="56"/>
      <c r="BU265" s="56"/>
      <c r="BV265" s="56"/>
      <c r="BW265" s="56"/>
      <c r="BX265" s="56"/>
      <c r="BY265" s="56"/>
      <c r="BZ265" s="56"/>
      <c r="CA265" s="56"/>
      <c r="CB265" s="56"/>
      <c r="CC265" s="56"/>
      <c r="CD265" s="56"/>
      <c r="CE265" s="56"/>
    </row>
    <row r="266" spans="1:83" s="3" customFormat="1" ht="12.75" customHeight="1" x14ac:dyDescent="0.25">
      <c r="A266" s="56"/>
      <c r="B266" s="2"/>
      <c r="C266" s="115" t="s">
        <v>1519</v>
      </c>
      <c r="D266" s="109" t="s">
        <v>1520</v>
      </c>
      <c r="E266" s="107"/>
      <c r="F266" s="12" t="s">
        <v>222</v>
      </c>
      <c r="G266" s="116">
        <f t="shared" si="31"/>
        <v>115</v>
      </c>
      <c r="H266" s="134">
        <f t="shared" si="32"/>
        <v>0</v>
      </c>
      <c r="I266" s="116">
        <v>115</v>
      </c>
      <c r="J266" s="117">
        <f t="shared" si="34"/>
        <v>0</v>
      </c>
      <c r="K266" s="118">
        <v>5.74</v>
      </c>
      <c r="L266" s="35">
        <f t="shared" si="33"/>
        <v>0</v>
      </c>
      <c r="M266" s="54">
        <v>8592648527763</v>
      </c>
      <c r="N266" s="35">
        <v>9</v>
      </c>
      <c r="O266" s="35">
        <v>73089059</v>
      </c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  <c r="AC266" s="56"/>
      <c r="AD266" s="56"/>
      <c r="AE266" s="56"/>
      <c r="AF266" s="56"/>
      <c r="AG266" s="56"/>
      <c r="AH266" s="56"/>
      <c r="AI266" s="56"/>
      <c r="AJ266" s="56"/>
      <c r="AK266" s="56"/>
      <c r="AL266" s="56"/>
      <c r="AM266" s="56"/>
      <c r="AN266" s="56"/>
      <c r="AO266" s="56"/>
      <c r="AP266" s="56"/>
      <c r="AQ266" s="56"/>
      <c r="AR266" s="56"/>
      <c r="AS266" s="56"/>
      <c r="AT266" s="56"/>
      <c r="AU266" s="56"/>
      <c r="AV266" s="56"/>
      <c r="AW266" s="56"/>
      <c r="AX266" s="56"/>
      <c r="AY266" s="56"/>
      <c r="AZ266" s="56"/>
      <c r="BA266" s="56"/>
      <c r="BB266" s="56"/>
      <c r="BC266" s="56"/>
      <c r="BD266" s="56"/>
      <c r="BE266" s="56"/>
      <c r="BF266" s="56"/>
      <c r="BG266" s="56"/>
      <c r="BH266" s="56"/>
      <c r="BI266" s="56"/>
      <c r="BJ266" s="56"/>
      <c r="BK266" s="56"/>
      <c r="BL266" s="56"/>
      <c r="BM266" s="56"/>
      <c r="BN266" s="56"/>
      <c r="BO266" s="56"/>
      <c r="BP266" s="56"/>
      <c r="BQ266" s="56"/>
      <c r="BR266" s="56"/>
      <c r="BS266" s="56"/>
      <c r="BT266" s="56"/>
      <c r="BU266" s="56"/>
      <c r="BV266" s="56"/>
      <c r="BW266" s="56"/>
      <c r="BX266" s="56"/>
      <c r="BY266" s="56"/>
      <c r="BZ266" s="56"/>
      <c r="CA266" s="56"/>
      <c r="CB266" s="56"/>
      <c r="CC266" s="56"/>
      <c r="CD266" s="56"/>
      <c r="CE266" s="56"/>
    </row>
    <row r="267" spans="1:83" s="3" customFormat="1" ht="12.75" customHeight="1" x14ac:dyDescent="0.25">
      <c r="A267" s="56"/>
      <c r="B267" s="2"/>
      <c r="C267" s="115" t="s">
        <v>1521</v>
      </c>
      <c r="D267" s="109" t="s">
        <v>1522</v>
      </c>
      <c r="E267" s="107"/>
      <c r="F267" s="12" t="s">
        <v>222</v>
      </c>
      <c r="G267" s="116">
        <f t="shared" si="31"/>
        <v>125</v>
      </c>
      <c r="H267" s="134">
        <f t="shared" si="32"/>
        <v>0</v>
      </c>
      <c r="I267" s="116">
        <v>125</v>
      </c>
      <c r="J267" s="117">
        <f t="shared" si="34"/>
        <v>0</v>
      </c>
      <c r="K267" s="118">
        <v>6.85</v>
      </c>
      <c r="L267" s="35">
        <f t="shared" si="33"/>
        <v>0</v>
      </c>
      <c r="M267" s="54">
        <v>8592648527534</v>
      </c>
      <c r="N267" s="35">
        <v>9</v>
      </c>
      <c r="O267" s="35">
        <v>73089059</v>
      </c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</row>
    <row r="268" spans="1:83" s="3" customFormat="1" ht="12.75" customHeight="1" x14ac:dyDescent="0.25">
      <c r="A268" s="56"/>
      <c r="B268" s="2"/>
      <c r="C268" s="115" t="s">
        <v>1523</v>
      </c>
      <c r="D268" s="109" t="s">
        <v>1524</v>
      </c>
      <c r="E268" s="107"/>
      <c r="F268" s="12" t="s">
        <v>222</v>
      </c>
      <c r="G268" s="116">
        <f t="shared" si="31"/>
        <v>147.4</v>
      </c>
      <c r="H268" s="134">
        <f t="shared" si="32"/>
        <v>0</v>
      </c>
      <c r="I268" s="116">
        <v>147.4</v>
      </c>
      <c r="J268" s="117">
        <f t="shared" si="34"/>
        <v>0</v>
      </c>
      <c r="K268" s="118">
        <v>8.2899999999999991</v>
      </c>
      <c r="L268" s="35">
        <f t="shared" si="33"/>
        <v>0</v>
      </c>
      <c r="M268" s="54">
        <v>8592648527541</v>
      </c>
      <c r="N268" s="35">
        <v>9</v>
      </c>
      <c r="O268" s="35">
        <v>73089059</v>
      </c>
      <c r="P268" s="56"/>
      <c r="Q268" s="56"/>
      <c r="R268" s="56"/>
      <c r="S268" s="56"/>
      <c r="T268" s="56"/>
      <c r="U268" s="56"/>
      <c r="V268" s="56"/>
      <c r="W268" s="56"/>
      <c r="X268" s="56"/>
      <c r="Y268" s="56"/>
      <c r="Z268" s="56"/>
      <c r="AA268" s="56"/>
      <c r="AB268" s="56"/>
      <c r="AC268" s="56"/>
      <c r="AD268" s="56"/>
      <c r="AE268" s="56"/>
      <c r="AF268" s="56"/>
      <c r="AG268" s="56"/>
      <c r="AH268" s="56"/>
      <c r="AI268" s="56"/>
      <c r="AJ268" s="56"/>
      <c r="AK268" s="56"/>
      <c r="AL268" s="56"/>
      <c r="AM268" s="56"/>
      <c r="AN268" s="56"/>
      <c r="AO268" s="56"/>
      <c r="AP268" s="56"/>
      <c r="AQ268" s="56"/>
      <c r="AR268" s="56"/>
      <c r="AS268" s="56"/>
      <c r="AT268" s="56"/>
      <c r="AU268" s="56"/>
      <c r="AV268" s="56"/>
      <c r="AW268" s="56"/>
      <c r="AX268" s="56"/>
      <c r="AY268" s="56"/>
      <c r="AZ268" s="56"/>
      <c r="BA268" s="56"/>
      <c r="BB268" s="56"/>
      <c r="BC268" s="56"/>
      <c r="BD268" s="56"/>
      <c r="BE268" s="56"/>
      <c r="BF268" s="56"/>
      <c r="BG268" s="56"/>
      <c r="BH268" s="56"/>
      <c r="BI268" s="56"/>
      <c r="BJ268" s="56"/>
      <c r="BK268" s="56"/>
      <c r="BL268" s="56"/>
      <c r="BM268" s="56"/>
      <c r="BN268" s="56"/>
      <c r="BO268" s="56"/>
      <c r="BP268" s="56"/>
      <c r="BQ268" s="56"/>
      <c r="BR268" s="56"/>
      <c r="BS268" s="56"/>
      <c r="BT268" s="56"/>
      <c r="BU268" s="56"/>
      <c r="BV268" s="56"/>
      <c r="BW268" s="56"/>
      <c r="BX268" s="56"/>
      <c r="BY268" s="56"/>
      <c r="BZ268" s="56"/>
      <c r="CA268" s="56"/>
      <c r="CB268" s="56"/>
      <c r="CC268" s="56"/>
      <c r="CD268" s="56"/>
      <c r="CE268" s="56"/>
    </row>
    <row r="269" spans="1:83" s="3" customFormat="1" ht="12.75" customHeight="1" x14ac:dyDescent="0.25">
      <c r="A269" s="56"/>
      <c r="B269" s="2"/>
      <c r="C269" s="115" t="s">
        <v>1525</v>
      </c>
      <c r="D269" s="109" t="s">
        <v>1526</v>
      </c>
      <c r="E269" s="107"/>
      <c r="F269" s="12" t="s">
        <v>222</v>
      </c>
      <c r="G269" s="116">
        <f t="shared" si="31"/>
        <v>116.74</v>
      </c>
      <c r="H269" s="134">
        <f t="shared" si="32"/>
        <v>0</v>
      </c>
      <c r="I269" s="116">
        <v>116.74</v>
      </c>
      <c r="J269" s="117">
        <f t="shared" si="34"/>
        <v>0</v>
      </c>
      <c r="K269" s="118">
        <v>6.94</v>
      </c>
      <c r="L269" s="35">
        <f t="shared" si="33"/>
        <v>0</v>
      </c>
      <c r="M269" s="54">
        <v>8592648527442</v>
      </c>
      <c r="N269" s="35">
        <v>9</v>
      </c>
      <c r="O269" s="35">
        <v>73089059</v>
      </c>
      <c r="P269" s="56"/>
      <c r="Q269" s="56"/>
      <c r="R269" s="56"/>
      <c r="S269" s="56"/>
      <c r="T269" s="56"/>
      <c r="U269" s="56"/>
      <c r="V269" s="56"/>
      <c r="W269" s="56"/>
      <c r="X269" s="56"/>
      <c r="Y269" s="56"/>
      <c r="Z269" s="56"/>
      <c r="AA269" s="56"/>
      <c r="AB269" s="56"/>
      <c r="AC269" s="56"/>
      <c r="AD269" s="56"/>
      <c r="AE269" s="56"/>
      <c r="AF269" s="56"/>
      <c r="AG269" s="56"/>
      <c r="AH269" s="56"/>
      <c r="AI269" s="56"/>
      <c r="AJ269" s="56"/>
      <c r="AK269" s="56"/>
      <c r="AL269" s="56"/>
      <c r="AM269" s="56"/>
      <c r="AN269" s="56"/>
      <c r="AO269" s="56"/>
      <c r="AP269" s="56"/>
      <c r="AQ269" s="56"/>
      <c r="AR269" s="56"/>
      <c r="AS269" s="56"/>
      <c r="AT269" s="56"/>
      <c r="AU269" s="56"/>
      <c r="AV269" s="56"/>
      <c r="AW269" s="56"/>
      <c r="AX269" s="56"/>
      <c r="AY269" s="56"/>
      <c r="AZ269" s="56"/>
      <c r="BA269" s="56"/>
      <c r="BB269" s="56"/>
      <c r="BC269" s="56"/>
      <c r="BD269" s="56"/>
      <c r="BE269" s="56"/>
      <c r="BF269" s="56"/>
      <c r="BG269" s="56"/>
      <c r="BH269" s="56"/>
      <c r="BI269" s="56"/>
      <c r="BJ269" s="56"/>
      <c r="BK269" s="56"/>
      <c r="BL269" s="56"/>
      <c r="BM269" s="56"/>
      <c r="BN269" s="56"/>
      <c r="BO269" s="56"/>
      <c r="BP269" s="56"/>
      <c r="BQ269" s="56"/>
      <c r="BR269" s="56"/>
      <c r="BS269" s="56"/>
      <c r="BT269" s="56"/>
      <c r="BU269" s="56"/>
      <c r="BV269" s="56"/>
      <c r="BW269" s="56"/>
      <c r="BX269" s="56"/>
      <c r="BY269" s="56"/>
      <c r="BZ269" s="56"/>
      <c r="CA269" s="56"/>
      <c r="CB269" s="56"/>
      <c r="CC269" s="56"/>
      <c r="CD269" s="56"/>
      <c r="CE269" s="56"/>
    </row>
    <row r="270" spans="1:83" s="3" customFormat="1" ht="12.75" customHeight="1" x14ac:dyDescent="0.25">
      <c r="A270" s="56"/>
      <c r="B270" s="2"/>
      <c r="C270" s="115" t="s">
        <v>1527</v>
      </c>
      <c r="D270" s="109" t="s">
        <v>1528</v>
      </c>
      <c r="E270" s="107"/>
      <c r="F270" s="12" t="s">
        <v>222</v>
      </c>
      <c r="G270" s="116">
        <f t="shared" si="31"/>
        <v>125.78</v>
      </c>
      <c r="H270" s="134">
        <f t="shared" si="32"/>
        <v>0</v>
      </c>
      <c r="I270" s="116">
        <v>125.78</v>
      </c>
      <c r="J270" s="117">
        <f t="shared" si="34"/>
        <v>0</v>
      </c>
      <c r="K270" s="118">
        <v>7.32</v>
      </c>
      <c r="L270" s="35">
        <f t="shared" si="33"/>
        <v>0</v>
      </c>
      <c r="M270" s="54">
        <v>8592648527459</v>
      </c>
      <c r="N270" s="35">
        <v>9</v>
      </c>
      <c r="O270" s="35">
        <v>73089059</v>
      </c>
      <c r="P270" s="56"/>
      <c r="Q270" s="56"/>
      <c r="R270" s="56"/>
      <c r="S270" s="56"/>
      <c r="T270" s="56"/>
      <c r="U270" s="56"/>
      <c r="V270" s="56"/>
      <c r="W270" s="56"/>
      <c r="X270" s="56"/>
      <c r="Y270" s="56"/>
      <c r="Z270" s="56"/>
      <c r="AA270" s="56"/>
      <c r="AB270" s="56"/>
      <c r="AC270" s="56"/>
      <c r="AD270" s="56"/>
      <c r="AE270" s="56"/>
      <c r="AF270" s="56"/>
      <c r="AG270" s="56"/>
      <c r="AH270" s="56"/>
      <c r="AI270" s="56"/>
      <c r="AJ270" s="56"/>
      <c r="AK270" s="56"/>
      <c r="AL270" s="56"/>
      <c r="AM270" s="56"/>
      <c r="AN270" s="56"/>
      <c r="AO270" s="56"/>
      <c r="AP270" s="56"/>
      <c r="AQ270" s="56"/>
      <c r="AR270" s="56"/>
      <c r="AS270" s="56"/>
      <c r="AT270" s="56"/>
      <c r="AU270" s="56"/>
      <c r="AV270" s="56"/>
      <c r="AW270" s="56"/>
      <c r="AX270" s="56"/>
      <c r="AY270" s="56"/>
      <c r="AZ270" s="56"/>
      <c r="BA270" s="56"/>
      <c r="BB270" s="56"/>
      <c r="BC270" s="56"/>
      <c r="BD270" s="56"/>
      <c r="BE270" s="56"/>
      <c r="BF270" s="56"/>
      <c r="BG270" s="56"/>
      <c r="BH270" s="56"/>
      <c r="BI270" s="56"/>
      <c r="BJ270" s="56"/>
      <c r="BK270" s="56"/>
      <c r="BL270" s="56"/>
      <c r="BM270" s="56"/>
      <c r="BN270" s="56"/>
      <c r="BO270" s="56"/>
      <c r="BP270" s="56"/>
      <c r="BQ270" s="56"/>
      <c r="BR270" s="56"/>
      <c r="BS270" s="56"/>
      <c r="BT270" s="56"/>
      <c r="BU270" s="56"/>
      <c r="BV270" s="56"/>
      <c r="BW270" s="56"/>
      <c r="BX270" s="56"/>
      <c r="BY270" s="56"/>
      <c r="BZ270" s="56"/>
      <c r="CA270" s="56"/>
      <c r="CB270" s="56"/>
      <c r="CC270" s="56"/>
      <c r="CD270" s="56"/>
      <c r="CE270" s="56"/>
    </row>
    <row r="271" spans="1:83" s="3" customFormat="1" ht="12.75" customHeight="1" x14ac:dyDescent="0.25">
      <c r="A271" s="56"/>
      <c r="B271" s="2"/>
      <c r="C271" s="115" t="s">
        <v>1529</v>
      </c>
      <c r="D271" s="109" t="s">
        <v>1530</v>
      </c>
      <c r="E271" s="107"/>
      <c r="F271" s="12" t="s">
        <v>222</v>
      </c>
      <c r="G271" s="116">
        <f t="shared" si="31"/>
        <v>139.97999999999999</v>
      </c>
      <c r="H271" s="134">
        <f t="shared" si="32"/>
        <v>0</v>
      </c>
      <c r="I271" s="116">
        <v>139.97999999999999</v>
      </c>
      <c r="J271" s="117">
        <f t="shared" si="34"/>
        <v>0</v>
      </c>
      <c r="K271" s="118">
        <v>8.08</v>
      </c>
      <c r="L271" s="35">
        <f t="shared" si="33"/>
        <v>0</v>
      </c>
      <c r="M271" s="54">
        <v>8592648527466</v>
      </c>
      <c r="N271" s="35">
        <v>9</v>
      </c>
      <c r="O271" s="35">
        <v>73089059</v>
      </c>
      <c r="P271" s="56"/>
      <c r="Q271" s="56"/>
      <c r="R271" s="56"/>
      <c r="S271" s="56"/>
      <c r="T271" s="56"/>
      <c r="U271" s="56"/>
      <c r="V271" s="56"/>
      <c r="W271" s="56"/>
      <c r="X271" s="56"/>
      <c r="Y271" s="56"/>
      <c r="Z271" s="56"/>
      <c r="AA271" s="56"/>
      <c r="AB271" s="56"/>
      <c r="AC271" s="56"/>
      <c r="AD271" s="56"/>
      <c r="AE271" s="56"/>
      <c r="AF271" s="56"/>
      <c r="AG271" s="56"/>
      <c r="AH271" s="56"/>
      <c r="AI271" s="56"/>
      <c r="AJ271" s="56"/>
      <c r="AK271" s="56"/>
      <c r="AL271" s="56"/>
      <c r="AM271" s="56"/>
      <c r="AN271" s="56"/>
      <c r="AO271" s="56"/>
      <c r="AP271" s="56"/>
      <c r="AQ271" s="56"/>
      <c r="AR271" s="56"/>
      <c r="AS271" s="56"/>
      <c r="AT271" s="56"/>
      <c r="AU271" s="56"/>
      <c r="AV271" s="56"/>
      <c r="AW271" s="56"/>
      <c r="AX271" s="56"/>
      <c r="AY271" s="56"/>
      <c r="AZ271" s="56"/>
      <c r="BA271" s="56"/>
      <c r="BB271" s="56"/>
      <c r="BC271" s="56"/>
      <c r="BD271" s="56"/>
      <c r="BE271" s="56"/>
      <c r="BF271" s="56"/>
      <c r="BG271" s="56"/>
      <c r="BH271" s="56"/>
      <c r="BI271" s="56"/>
      <c r="BJ271" s="56"/>
      <c r="BK271" s="56"/>
      <c r="BL271" s="56"/>
      <c r="BM271" s="56"/>
      <c r="BN271" s="56"/>
      <c r="BO271" s="56"/>
      <c r="BP271" s="56"/>
      <c r="BQ271" s="56"/>
      <c r="BR271" s="56"/>
      <c r="BS271" s="56"/>
      <c r="BT271" s="56"/>
      <c r="BU271" s="56"/>
      <c r="BV271" s="56"/>
      <c r="BW271" s="56"/>
      <c r="BX271" s="56"/>
      <c r="BY271" s="56"/>
      <c r="BZ271" s="56"/>
      <c r="CA271" s="56"/>
      <c r="CB271" s="56"/>
      <c r="CC271" s="56"/>
      <c r="CD271" s="56"/>
      <c r="CE271" s="56"/>
    </row>
    <row r="272" spans="1:83" s="3" customFormat="1" ht="12.75" customHeight="1" x14ac:dyDescent="0.25">
      <c r="A272" s="56"/>
      <c r="B272" s="2"/>
      <c r="C272" s="115" t="s">
        <v>1531</v>
      </c>
      <c r="D272" s="109" t="s">
        <v>1532</v>
      </c>
      <c r="E272" s="107"/>
      <c r="F272" s="12" t="s">
        <v>222</v>
      </c>
      <c r="G272" s="116">
        <f t="shared" si="31"/>
        <v>150.04</v>
      </c>
      <c r="H272" s="134">
        <f t="shared" si="32"/>
        <v>0</v>
      </c>
      <c r="I272" s="116">
        <v>150.04</v>
      </c>
      <c r="J272" s="117">
        <f t="shared" si="34"/>
        <v>0</v>
      </c>
      <c r="K272" s="118">
        <v>10.077</v>
      </c>
      <c r="L272" s="35">
        <f t="shared" si="33"/>
        <v>0</v>
      </c>
      <c r="M272" s="54">
        <v>8592648527473</v>
      </c>
      <c r="N272" s="35">
        <v>9</v>
      </c>
      <c r="O272" s="35">
        <v>73089059</v>
      </c>
      <c r="P272" s="56"/>
      <c r="Q272" s="56"/>
      <c r="R272" s="56"/>
      <c r="S272" s="56"/>
      <c r="T272" s="56"/>
      <c r="U272" s="56"/>
      <c r="V272" s="56"/>
      <c r="W272" s="56"/>
      <c r="X272" s="56"/>
      <c r="Y272" s="56"/>
      <c r="Z272" s="56"/>
      <c r="AA272" s="56"/>
      <c r="AB272" s="56"/>
      <c r="AC272" s="56"/>
      <c r="AD272" s="56"/>
      <c r="AE272" s="56"/>
      <c r="AF272" s="56"/>
      <c r="AG272" s="56"/>
      <c r="AH272" s="56"/>
      <c r="AI272" s="56"/>
      <c r="AJ272" s="56"/>
      <c r="AK272" s="56"/>
      <c r="AL272" s="56"/>
      <c r="AM272" s="56"/>
      <c r="AN272" s="56"/>
      <c r="AO272" s="56"/>
      <c r="AP272" s="56"/>
      <c r="AQ272" s="56"/>
      <c r="AR272" s="56"/>
      <c r="AS272" s="56"/>
      <c r="AT272" s="56"/>
      <c r="AU272" s="56"/>
      <c r="AV272" s="56"/>
      <c r="AW272" s="56"/>
      <c r="AX272" s="56"/>
      <c r="AY272" s="56"/>
      <c r="AZ272" s="56"/>
      <c r="BA272" s="56"/>
      <c r="BB272" s="56"/>
      <c r="BC272" s="56"/>
      <c r="BD272" s="56"/>
      <c r="BE272" s="56"/>
      <c r="BF272" s="56"/>
      <c r="BG272" s="56"/>
      <c r="BH272" s="56"/>
      <c r="BI272" s="56"/>
      <c r="BJ272" s="56"/>
      <c r="BK272" s="56"/>
      <c r="BL272" s="56"/>
      <c r="BM272" s="56"/>
      <c r="BN272" s="56"/>
      <c r="BO272" s="56"/>
      <c r="BP272" s="56"/>
      <c r="BQ272" s="56"/>
      <c r="BR272" s="56"/>
      <c r="BS272" s="56"/>
      <c r="BT272" s="56"/>
      <c r="BU272" s="56"/>
      <c r="BV272" s="56"/>
      <c r="BW272" s="56"/>
      <c r="BX272" s="56"/>
      <c r="BY272" s="56"/>
      <c r="BZ272" s="56"/>
      <c r="CA272" s="56"/>
      <c r="CB272" s="56"/>
      <c r="CC272" s="56"/>
      <c r="CD272" s="56"/>
      <c r="CE272" s="56"/>
    </row>
    <row r="273" spans="1:83" s="3" customFormat="1" ht="12.75" customHeight="1" x14ac:dyDescent="0.25">
      <c r="A273" s="56"/>
      <c r="B273" s="2"/>
      <c r="C273" s="115" t="s">
        <v>1533</v>
      </c>
      <c r="D273" s="109" t="s">
        <v>1534</v>
      </c>
      <c r="E273" s="107"/>
      <c r="F273" s="12" t="s">
        <v>222</v>
      </c>
      <c r="G273" s="116">
        <f t="shared" si="31"/>
        <v>166.7</v>
      </c>
      <c r="H273" s="134">
        <f t="shared" si="32"/>
        <v>0</v>
      </c>
      <c r="I273" s="116">
        <v>166.7</v>
      </c>
      <c r="J273" s="117">
        <f t="shared" si="34"/>
        <v>0</v>
      </c>
      <c r="K273" s="118">
        <v>10.14</v>
      </c>
      <c r="L273" s="35">
        <f t="shared" si="33"/>
        <v>0</v>
      </c>
      <c r="M273" s="54">
        <v>8592648527480</v>
      </c>
      <c r="N273" s="35">
        <v>9</v>
      </c>
      <c r="O273" s="35">
        <v>73089059</v>
      </c>
      <c r="P273" s="56"/>
      <c r="Q273" s="56"/>
      <c r="R273" s="56"/>
      <c r="S273" s="56"/>
      <c r="T273" s="56"/>
      <c r="U273" s="56"/>
      <c r="V273" s="56"/>
      <c r="W273" s="56"/>
      <c r="X273" s="56"/>
      <c r="Y273" s="56"/>
      <c r="Z273" s="56"/>
      <c r="AA273" s="56"/>
      <c r="AB273" s="56"/>
      <c r="AC273" s="56"/>
      <c r="AD273" s="56"/>
      <c r="AE273" s="56"/>
      <c r="AF273" s="56"/>
      <c r="AG273" s="56"/>
      <c r="AH273" s="56"/>
      <c r="AI273" s="56"/>
      <c r="AJ273" s="56"/>
      <c r="AK273" s="56"/>
      <c r="AL273" s="56"/>
      <c r="AM273" s="56"/>
      <c r="AN273" s="56"/>
      <c r="AO273" s="56"/>
      <c r="AP273" s="56"/>
      <c r="AQ273" s="56"/>
      <c r="AR273" s="56"/>
      <c r="AS273" s="56"/>
      <c r="AT273" s="56"/>
      <c r="AU273" s="56"/>
      <c r="AV273" s="56"/>
      <c r="AW273" s="56"/>
      <c r="AX273" s="56"/>
      <c r="AY273" s="56"/>
      <c r="AZ273" s="56"/>
      <c r="BA273" s="56"/>
      <c r="BB273" s="56"/>
      <c r="BC273" s="56"/>
      <c r="BD273" s="56"/>
      <c r="BE273" s="56"/>
      <c r="BF273" s="56"/>
      <c r="BG273" s="56"/>
      <c r="BH273" s="56"/>
      <c r="BI273" s="56"/>
      <c r="BJ273" s="56"/>
      <c r="BK273" s="56"/>
      <c r="BL273" s="56"/>
      <c r="BM273" s="56"/>
      <c r="BN273" s="56"/>
      <c r="BO273" s="56"/>
      <c r="BP273" s="56"/>
      <c r="BQ273" s="56"/>
      <c r="BR273" s="56"/>
      <c r="BS273" s="56"/>
      <c r="BT273" s="56"/>
      <c r="BU273" s="56"/>
      <c r="BV273" s="56"/>
      <c r="BW273" s="56"/>
      <c r="BX273" s="56"/>
      <c r="BY273" s="56"/>
      <c r="BZ273" s="56"/>
      <c r="CA273" s="56"/>
      <c r="CB273" s="56"/>
      <c r="CC273" s="56"/>
      <c r="CD273" s="56"/>
      <c r="CE273" s="56"/>
    </row>
    <row r="274" spans="1:83" s="2" customFormat="1" ht="12.75" customHeight="1" x14ac:dyDescent="0.2">
      <c r="A274" s="110"/>
      <c r="B274" s="142" t="s">
        <v>114</v>
      </c>
      <c r="C274" s="115" t="s">
        <v>1535</v>
      </c>
      <c r="D274" s="109" t="s">
        <v>1536</v>
      </c>
      <c r="E274" s="107"/>
      <c r="F274" s="12" t="s">
        <v>222</v>
      </c>
      <c r="G274" s="116">
        <f t="shared" si="31"/>
        <v>3.08</v>
      </c>
      <c r="H274" s="134">
        <f t="shared" si="32"/>
        <v>0</v>
      </c>
      <c r="I274" s="116">
        <v>3.08</v>
      </c>
      <c r="J274" s="117">
        <f t="shared" si="34"/>
        <v>0</v>
      </c>
      <c r="K274" s="118">
        <v>0.12</v>
      </c>
      <c r="L274" s="35">
        <f t="shared" si="33"/>
        <v>0</v>
      </c>
      <c r="M274" s="54">
        <v>8592648526940</v>
      </c>
      <c r="N274" s="35">
        <v>9</v>
      </c>
      <c r="O274" s="54">
        <v>73089059</v>
      </c>
      <c r="P274" s="56"/>
      <c r="Q274" s="56"/>
      <c r="R274" s="56"/>
      <c r="S274" s="56"/>
      <c r="T274" s="56"/>
      <c r="U274" s="56"/>
      <c r="V274" s="56"/>
      <c r="W274" s="56"/>
      <c r="X274" s="56"/>
      <c r="Y274" s="56"/>
      <c r="Z274" s="56"/>
      <c r="AA274" s="56"/>
      <c r="AB274" s="56"/>
      <c r="AC274" s="56"/>
      <c r="AD274" s="56"/>
      <c r="AE274" s="56"/>
      <c r="AF274" s="56"/>
      <c r="AG274" s="56"/>
      <c r="AH274" s="56"/>
      <c r="AI274" s="56"/>
      <c r="AJ274" s="56"/>
      <c r="AK274" s="56"/>
      <c r="AL274" s="56"/>
      <c r="AM274" s="56"/>
      <c r="AN274" s="56"/>
      <c r="AO274" s="56"/>
      <c r="AP274" s="56"/>
      <c r="AQ274" s="56"/>
      <c r="AR274" s="56"/>
      <c r="AS274" s="56"/>
      <c r="AT274" s="56"/>
      <c r="AU274" s="56"/>
      <c r="AV274" s="56"/>
      <c r="AW274" s="56"/>
      <c r="AX274" s="56"/>
      <c r="AY274" s="56"/>
      <c r="AZ274" s="56"/>
      <c r="BA274" s="56"/>
      <c r="BB274" s="56"/>
      <c r="BC274" s="56"/>
      <c r="BD274" s="56"/>
      <c r="BE274" s="56"/>
      <c r="BF274" s="56"/>
      <c r="BG274" s="56"/>
      <c r="BH274" s="56"/>
      <c r="BI274" s="56"/>
      <c r="BJ274" s="56"/>
      <c r="BK274" s="56"/>
      <c r="BL274" s="56"/>
      <c r="BM274" s="56"/>
      <c r="BN274" s="56"/>
      <c r="BO274" s="56"/>
      <c r="BP274" s="56"/>
      <c r="BQ274" s="56"/>
      <c r="BR274" s="56"/>
      <c r="BS274" s="56"/>
      <c r="BT274" s="56"/>
      <c r="BU274" s="56"/>
      <c r="BV274" s="56"/>
      <c r="BW274" s="56"/>
      <c r="BX274" s="56"/>
      <c r="BY274" s="56"/>
      <c r="BZ274" s="56"/>
      <c r="CA274" s="56"/>
      <c r="CB274" s="56"/>
      <c r="CC274" s="56"/>
      <c r="CD274" s="56"/>
      <c r="CE274" s="56"/>
    </row>
    <row r="275" spans="1:83" s="3" customFormat="1" ht="12.75" customHeight="1" x14ac:dyDescent="0.2">
      <c r="A275" s="56"/>
      <c r="B275" s="120" t="s">
        <v>114</v>
      </c>
      <c r="C275" s="115" t="s">
        <v>1553</v>
      </c>
      <c r="D275" s="12" t="s">
        <v>1554</v>
      </c>
      <c r="E275" s="107"/>
      <c r="F275" s="12" t="s">
        <v>222</v>
      </c>
      <c r="G275" s="116">
        <f t="shared" si="31"/>
        <v>10.24</v>
      </c>
      <c r="H275" s="134">
        <f t="shared" si="32"/>
        <v>0</v>
      </c>
      <c r="I275" s="116">
        <v>10.24</v>
      </c>
      <c r="J275" s="117">
        <f t="shared" si="34"/>
        <v>0</v>
      </c>
      <c r="K275" s="118">
        <v>0.97299999999999998</v>
      </c>
      <c r="L275" s="35">
        <f t="shared" si="33"/>
        <v>0</v>
      </c>
      <c r="M275" s="54">
        <v>8434453067488</v>
      </c>
      <c r="N275" s="35">
        <v>9</v>
      </c>
      <c r="O275" s="35">
        <v>73089059</v>
      </c>
      <c r="P275" s="56"/>
      <c r="Q275" s="56"/>
      <c r="R275" s="56"/>
      <c r="S275" s="56"/>
      <c r="T275" s="56"/>
      <c r="U275" s="56"/>
      <c r="V275" s="56"/>
      <c r="W275" s="56"/>
      <c r="X275" s="56"/>
      <c r="Y275" s="56"/>
      <c r="Z275" s="56"/>
      <c r="AA275" s="56"/>
      <c r="AB275" s="56"/>
      <c r="AC275" s="56"/>
      <c r="AD275" s="56"/>
      <c r="AE275" s="56"/>
      <c r="AF275" s="56"/>
      <c r="AG275" s="56"/>
      <c r="AH275" s="56"/>
      <c r="AI275" s="56"/>
      <c r="AJ275" s="56"/>
      <c r="AK275" s="56"/>
      <c r="AL275" s="56"/>
      <c r="AM275" s="56"/>
      <c r="AN275" s="56"/>
      <c r="AO275" s="56"/>
      <c r="AP275" s="56"/>
      <c r="AQ275" s="56"/>
      <c r="AR275" s="56"/>
      <c r="AS275" s="56"/>
      <c r="AT275" s="56"/>
      <c r="AU275" s="56"/>
      <c r="AV275" s="56"/>
      <c r="AW275" s="56"/>
      <c r="AX275" s="56"/>
      <c r="AY275" s="56"/>
      <c r="AZ275" s="56"/>
      <c r="BA275" s="56"/>
      <c r="BB275" s="56"/>
      <c r="BC275" s="56"/>
      <c r="BD275" s="56"/>
      <c r="BE275" s="56"/>
      <c r="BF275" s="56"/>
      <c r="BG275" s="56"/>
      <c r="BH275" s="56"/>
      <c r="BI275" s="56"/>
      <c r="BJ275" s="56"/>
      <c r="BK275" s="56"/>
      <c r="BL275" s="56"/>
      <c r="BM275" s="56"/>
      <c r="BN275" s="56"/>
      <c r="BO275" s="56"/>
      <c r="BP275" s="56"/>
      <c r="BQ275" s="56"/>
      <c r="BR275" s="56"/>
      <c r="BS275" s="56"/>
      <c r="BT275" s="56"/>
      <c r="BU275" s="56"/>
      <c r="BV275" s="56"/>
      <c r="BW275" s="56"/>
      <c r="BX275" s="56"/>
      <c r="BY275" s="56"/>
      <c r="BZ275" s="56"/>
      <c r="CA275" s="56"/>
      <c r="CB275" s="56"/>
      <c r="CC275" s="56"/>
      <c r="CD275" s="56"/>
      <c r="CE275" s="56"/>
    </row>
    <row r="276" spans="1:83" s="3" customFormat="1" ht="12.75" customHeight="1" x14ac:dyDescent="0.2">
      <c r="A276" s="56"/>
      <c r="B276" s="120" t="s">
        <v>114</v>
      </c>
      <c r="C276" s="115" t="s">
        <v>1555</v>
      </c>
      <c r="D276" s="12" t="s">
        <v>1556</v>
      </c>
      <c r="E276" s="107"/>
      <c r="F276" s="12" t="s">
        <v>222</v>
      </c>
      <c r="G276" s="116">
        <f t="shared" si="31"/>
        <v>10.84</v>
      </c>
      <c r="H276" s="134">
        <f t="shared" si="32"/>
        <v>0</v>
      </c>
      <c r="I276" s="116">
        <v>10.84</v>
      </c>
      <c r="J276" s="117">
        <f t="shared" si="34"/>
        <v>0</v>
      </c>
      <c r="K276" s="118">
        <v>0.83799999999999997</v>
      </c>
      <c r="L276" s="35">
        <f t="shared" si="33"/>
        <v>0</v>
      </c>
      <c r="M276" s="54">
        <v>8434453069611</v>
      </c>
      <c r="N276" s="35">
        <v>9</v>
      </c>
      <c r="O276" s="35">
        <v>73089059</v>
      </c>
      <c r="P276" s="56"/>
      <c r="Q276" s="56"/>
      <c r="R276" s="56"/>
      <c r="S276" s="56"/>
      <c r="T276" s="56"/>
      <c r="U276" s="56"/>
      <c r="V276" s="56"/>
      <c r="W276" s="56"/>
      <c r="X276" s="56"/>
      <c r="Y276" s="56"/>
      <c r="Z276" s="56"/>
      <c r="AA276" s="56"/>
      <c r="AB276" s="56"/>
      <c r="AC276" s="56"/>
      <c r="AD276" s="56"/>
      <c r="AE276" s="56"/>
      <c r="AF276" s="56"/>
      <c r="AG276" s="56"/>
      <c r="AH276" s="56"/>
      <c r="AI276" s="56"/>
      <c r="AJ276" s="56"/>
      <c r="AK276" s="56"/>
      <c r="AL276" s="56"/>
      <c r="AM276" s="56"/>
      <c r="AN276" s="56"/>
      <c r="AO276" s="56"/>
      <c r="AP276" s="56"/>
      <c r="AQ276" s="56"/>
      <c r="AR276" s="56"/>
      <c r="AS276" s="56"/>
      <c r="AT276" s="56"/>
      <c r="AU276" s="56"/>
      <c r="AV276" s="56"/>
      <c r="AW276" s="56"/>
      <c r="AX276" s="56"/>
      <c r="AY276" s="56"/>
      <c r="AZ276" s="56"/>
      <c r="BA276" s="56"/>
      <c r="BB276" s="56"/>
      <c r="BC276" s="56"/>
      <c r="BD276" s="56"/>
      <c r="BE276" s="56"/>
      <c r="BF276" s="56"/>
      <c r="BG276" s="56"/>
      <c r="BH276" s="56"/>
      <c r="BI276" s="56"/>
      <c r="BJ276" s="56"/>
      <c r="BK276" s="56"/>
      <c r="BL276" s="56"/>
      <c r="BM276" s="56"/>
      <c r="BN276" s="56"/>
      <c r="BO276" s="56"/>
      <c r="BP276" s="56"/>
      <c r="BQ276" s="56"/>
      <c r="BR276" s="56"/>
      <c r="BS276" s="56"/>
      <c r="BT276" s="56"/>
      <c r="BU276" s="56"/>
      <c r="BV276" s="56"/>
      <c r="BW276" s="56"/>
      <c r="BX276" s="56"/>
      <c r="BY276" s="56"/>
      <c r="BZ276" s="56"/>
      <c r="CA276" s="56"/>
      <c r="CB276" s="56"/>
      <c r="CC276" s="56"/>
      <c r="CD276" s="56"/>
      <c r="CE276" s="56"/>
    </row>
    <row r="277" spans="1:83" s="3" customFormat="1" ht="12.75" customHeight="1" x14ac:dyDescent="0.2">
      <c r="A277" s="56"/>
      <c r="B277" s="120" t="s">
        <v>114</v>
      </c>
      <c r="C277" s="115" t="s">
        <v>1537</v>
      </c>
      <c r="D277" s="109" t="s">
        <v>1538</v>
      </c>
      <c r="E277" s="107"/>
      <c r="F277" s="12" t="s">
        <v>222</v>
      </c>
      <c r="G277" s="116">
        <f t="shared" si="31"/>
        <v>10.52</v>
      </c>
      <c r="H277" s="134">
        <f t="shared" si="32"/>
        <v>0</v>
      </c>
      <c r="I277" s="116">
        <v>10.52</v>
      </c>
      <c r="J277" s="117">
        <f t="shared" si="34"/>
        <v>0</v>
      </c>
      <c r="K277" s="118">
        <v>0.53</v>
      </c>
      <c r="L277" s="35">
        <f t="shared" si="33"/>
        <v>0</v>
      </c>
      <c r="M277" s="54">
        <v>8434453066306</v>
      </c>
      <c r="N277" s="35">
        <v>9</v>
      </c>
      <c r="O277" s="35">
        <v>73089059</v>
      </c>
      <c r="P277" s="56"/>
      <c r="Q277" s="56"/>
      <c r="R277" s="56"/>
      <c r="S277" s="56"/>
      <c r="T277" s="56"/>
      <c r="U277" s="56"/>
      <c r="V277" s="56"/>
      <c r="W277" s="56"/>
      <c r="X277" s="56"/>
      <c r="Y277" s="56"/>
      <c r="Z277" s="56"/>
      <c r="AA277" s="56"/>
      <c r="AB277" s="56"/>
      <c r="AC277" s="56"/>
      <c r="AD277" s="56"/>
      <c r="AE277" s="56"/>
      <c r="AF277" s="56"/>
      <c r="AG277" s="56"/>
      <c r="AH277" s="56"/>
      <c r="AI277" s="56"/>
      <c r="AJ277" s="56"/>
      <c r="AK277" s="56"/>
      <c r="AL277" s="56"/>
      <c r="AM277" s="56"/>
      <c r="AN277" s="56"/>
      <c r="AO277" s="56"/>
      <c r="AP277" s="56"/>
      <c r="AQ277" s="56"/>
      <c r="AR277" s="56"/>
      <c r="AS277" s="56"/>
      <c r="AT277" s="56"/>
      <c r="AU277" s="56"/>
      <c r="AV277" s="56"/>
      <c r="AW277" s="56"/>
      <c r="AX277" s="56"/>
      <c r="AY277" s="56"/>
      <c r="AZ277" s="56"/>
      <c r="BA277" s="56"/>
      <c r="BB277" s="56"/>
      <c r="BC277" s="56"/>
      <c r="BD277" s="56"/>
      <c r="BE277" s="56"/>
      <c r="BF277" s="56"/>
      <c r="BG277" s="56"/>
      <c r="BH277" s="56"/>
      <c r="BI277" s="56"/>
      <c r="BJ277" s="56"/>
      <c r="BK277" s="56"/>
      <c r="BL277" s="56"/>
      <c r="BM277" s="56"/>
      <c r="BN277" s="56"/>
      <c r="BO277" s="56"/>
      <c r="BP277" s="56"/>
      <c r="BQ277" s="56"/>
      <c r="BR277" s="56"/>
      <c r="BS277" s="56"/>
      <c r="BT277" s="56"/>
      <c r="BU277" s="56"/>
      <c r="BV277" s="56"/>
      <c r="BW277" s="56"/>
      <c r="BX277" s="56"/>
      <c r="BY277" s="56"/>
      <c r="BZ277" s="56"/>
      <c r="CA277" s="56"/>
      <c r="CB277" s="56"/>
      <c r="CC277" s="56"/>
      <c r="CD277" s="56"/>
      <c r="CE277" s="56"/>
    </row>
    <row r="278" spans="1:83" s="3" customFormat="1" ht="12.75" customHeight="1" x14ac:dyDescent="0.2">
      <c r="A278" s="56"/>
      <c r="B278" s="120" t="s">
        <v>114</v>
      </c>
      <c r="C278" s="115" t="s">
        <v>1539</v>
      </c>
      <c r="D278" s="109" t="s">
        <v>1540</v>
      </c>
      <c r="E278" s="107"/>
      <c r="F278" s="12" t="s">
        <v>222</v>
      </c>
      <c r="G278" s="116">
        <f t="shared" si="31"/>
        <v>10.96</v>
      </c>
      <c r="H278" s="134">
        <f t="shared" si="32"/>
        <v>0</v>
      </c>
      <c r="I278" s="116">
        <v>10.96</v>
      </c>
      <c r="J278" s="117">
        <f t="shared" si="34"/>
        <v>0</v>
      </c>
      <c r="K278" s="118">
        <v>0.62</v>
      </c>
      <c r="L278" s="35">
        <f t="shared" si="33"/>
        <v>0</v>
      </c>
      <c r="M278" s="54">
        <v>8434453065965</v>
      </c>
      <c r="N278" s="35">
        <v>9</v>
      </c>
      <c r="O278" s="35">
        <v>73089059</v>
      </c>
      <c r="P278" s="56"/>
      <c r="Q278" s="56"/>
      <c r="R278" s="56"/>
      <c r="S278" s="56"/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  <c r="BA278" s="56"/>
      <c r="BB278" s="56"/>
      <c r="BC278" s="56"/>
      <c r="BD278" s="56"/>
      <c r="BE278" s="56"/>
      <c r="BF278" s="56"/>
      <c r="BG278" s="56"/>
      <c r="BH278" s="56"/>
      <c r="BI278" s="56"/>
      <c r="BJ278" s="56"/>
      <c r="BK278" s="56"/>
      <c r="BL278" s="56"/>
      <c r="BM278" s="56"/>
      <c r="BN278" s="56"/>
      <c r="BO278" s="56"/>
      <c r="BP278" s="56"/>
      <c r="BQ278" s="56"/>
      <c r="BR278" s="56"/>
      <c r="BS278" s="56"/>
      <c r="BT278" s="56"/>
      <c r="BU278" s="56"/>
      <c r="BV278" s="56"/>
      <c r="BW278" s="56"/>
      <c r="BX278" s="56"/>
      <c r="BY278" s="56"/>
      <c r="BZ278" s="56"/>
      <c r="CA278" s="56"/>
      <c r="CB278" s="56"/>
      <c r="CC278" s="56"/>
      <c r="CD278" s="56"/>
      <c r="CE278" s="56"/>
    </row>
    <row r="279" spans="1:83" s="3" customFormat="1" ht="12.75" customHeight="1" x14ac:dyDescent="0.2">
      <c r="A279" s="56"/>
      <c r="B279" s="120" t="s">
        <v>114</v>
      </c>
      <c r="C279" s="115" t="s">
        <v>1541</v>
      </c>
      <c r="D279" s="109" t="s">
        <v>1542</v>
      </c>
      <c r="E279" s="107"/>
      <c r="F279" s="12" t="s">
        <v>222</v>
      </c>
      <c r="G279" s="116">
        <f t="shared" si="31"/>
        <v>13.92</v>
      </c>
      <c r="H279" s="134">
        <f t="shared" si="32"/>
        <v>0</v>
      </c>
      <c r="I279" s="116">
        <v>13.92</v>
      </c>
      <c r="J279" s="117">
        <f t="shared" si="34"/>
        <v>0</v>
      </c>
      <c r="K279" s="118">
        <v>0.99</v>
      </c>
      <c r="L279" s="35">
        <f t="shared" si="33"/>
        <v>0</v>
      </c>
      <c r="M279" s="54">
        <v>8434453065972</v>
      </c>
      <c r="N279" s="35">
        <v>9</v>
      </c>
      <c r="O279" s="35">
        <v>73089059</v>
      </c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</row>
    <row r="280" spans="1:83" s="3" customFormat="1" ht="12.75" customHeight="1" x14ac:dyDescent="0.2">
      <c r="A280" s="56"/>
      <c r="B280" s="120" t="s">
        <v>114</v>
      </c>
      <c r="C280" s="115" t="s">
        <v>1543</v>
      </c>
      <c r="D280" s="109" t="s">
        <v>1544</v>
      </c>
      <c r="E280" s="107"/>
      <c r="F280" s="12" t="s">
        <v>222</v>
      </c>
      <c r="G280" s="116">
        <f t="shared" si="31"/>
        <v>16.600000000000001</v>
      </c>
      <c r="H280" s="134">
        <f t="shared" si="32"/>
        <v>0</v>
      </c>
      <c r="I280" s="116">
        <v>16.600000000000001</v>
      </c>
      <c r="J280" s="117">
        <f t="shared" si="34"/>
        <v>0</v>
      </c>
      <c r="K280" s="118">
        <v>1.21</v>
      </c>
      <c r="L280" s="35">
        <f t="shared" si="33"/>
        <v>0</v>
      </c>
      <c r="M280" s="54">
        <v>8434453007859</v>
      </c>
      <c r="N280" s="35">
        <v>9</v>
      </c>
      <c r="O280" s="35">
        <v>73089059</v>
      </c>
      <c r="P280" s="56"/>
      <c r="Q280" s="56"/>
      <c r="R280" s="56"/>
      <c r="S280" s="56"/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56"/>
      <c r="AM280" s="56"/>
      <c r="AN280" s="56"/>
      <c r="AO280" s="56"/>
      <c r="AP280" s="56"/>
      <c r="AQ280" s="56"/>
      <c r="AR280" s="56"/>
      <c r="AS280" s="56"/>
      <c r="AT280" s="56"/>
      <c r="AU280" s="56"/>
      <c r="AV280" s="56"/>
      <c r="AW280" s="56"/>
      <c r="AX280" s="56"/>
      <c r="AY280" s="56"/>
      <c r="AZ280" s="56"/>
      <c r="BA280" s="56"/>
      <c r="BB280" s="56"/>
      <c r="BC280" s="56"/>
      <c r="BD280" s="56"/>
      <c r="BE280" s="56"/>
      <c r="BF280" s="56"/>
      <c r="BG280" s="56"/>
      <c r="BH280" s="56"/>
      <c r="BI280" s="56"/>
      <c r="BJ280" s="56"/>
      <c r="BK280" s="56"/>
      <c r="BL280" s="56"/>
      <c r="BM280" s="56"/>
      <c r="BN280" s="56"/>
      <c r="BO280" s="56"/>
      <c r="BP280" s="56"/>
      <c r="BQ280" s="56"/>
      <c r="BR280" s="56"/>
      <c r="BS280" s="56"/>
      <c r="BT280" s="56"/>
      <c r="BU280" s="56"/>
      <c r="BV280" s="56"/>
      <c r="BW280" s="56"/>
      <c r="BX280" s="56"/>
      <c r="BY280" s="56"/>
      <c r="BZ280" s="56"/>
      <c r="CA280" s="56"/>
      <c r="CB280" s="56"/>
      <c r="CC280" s="56"/>
      <c r="CD280" s="56"/>
      <c r="CE280" s="56"/>
    </row>
    <row r="281" spans="1:83" s="3" customFormat="1" ht="12.75" customHeight="1" x14ac:dyDescent="0.2">
      <c r="A281" s="56"/>
      <c r="B281" s="120" t="s">
        <v>114</v>
      </c>
      <c r="C281" s="115" t="s">
        <v>1545</v>
      </c>
      <c r="D281" s="109" t="s">
        <v>1546</v>
      </c>
      <c r="E281" s="107"/>
      <c r="F281" s="12" t="s">
        <v>222</v>
      </c>
      <c r="G281" s="116">
        <f t="shared" si="31"/>
        <v>18.260000000000002</v>
      </c>
      <c r="H281" s="134">
        <f t="shared" si="32"/>
        <v>0</v>
      </c>
      <c r="I281" s="116">
        <v>18.260000000000002</v>
      </c>
      <c r="J281" s="117">
        <f t="shared" si="34"/>
        <v>0</v>
      </c>
      <c r="K281" s="118">
        <v>1.67</v>
      </c>
      <c r="L281" s="35">
        <f t="shared" si="33"/>
        <v>0</v>
      </c>
      <c r="M281" s="54">
        <v>8434453007965</v>
      </c>
      <c r="N281" s="35">
        <v>9</v>
      </c>
      <c r="O281" s="35">
        <v>73089059</v>
      </c>
      <c r="P281" s="56"/>
      <c r="Q281" s="56"/>
      <c r="R281" s="56"/>
      <c r="S281" s="56"/>
      <c r="T281" s="56"/>
      <c r="U281" s="56"/>
      <c r="V281" s="56"/>
      <c r="W281" s="56"/>
      <c r="X281" s="56"/>
      <c r="Y281" s="56"/>
      <c r="Z281" s="56"/>
      <c r="AA281" s="56"/>
      <c r="AB281" s="56"/>
      <c r="AC281" s="56"/>
      <c r="AD281" s="56"/>
      <c r="AE281" s="56"/>
      <c r="AF281" s="56"/>
      <c r="AG281" s="56"/>
      <c r="AH281" s="56"/>
      <c r="AI281" s="56"/>
      <c r="AJ281" s="56"/>
      <c r="AK281" s="56"/>
      <c r="AL281" s="56"/>
      <c r="AM281" s="56"/>
      <c r="AN281" s="56"/>
      <c r="AO281" s="56"/>
      <c r="AP281" s="56"/>
      <c r="AQ281" s="56"/>
      <c r="AR281" s="56"/>
      <c r="AS281" s="56"/>
      <c r="AT281" s="56"/>
      <c r="AU281" s="56"/>
      <c r="AV281" s="56"/>
      <c r="AW281" s="56"/>
      <c r="AX281" s="56"/>
      <c r="AY281" s="56"/>
      <c r="AZ281" s="56"/>
      <c r="BA281" s="56"/>
      <c r="BB281" s="56"/>
      <c r="BC281" s="56"/>
      <c r="BD281" s="56"/>
      <c r="BE281" s="56"/>
      <c r="BF281" s="56"/>
      <c r="BG281" s="56"/>
      <c r="BH281" s="56"/>
      <c r="BI281" s="56"/>
      <c r="BJ281" s="56"/>
      <c r="BK281" s="56"/>
      <c r="BL281" s="56"/>
      <c r="BM281" s="56"/>
      <c r="BN281" s="56"/>
      <c r="BO281" s="56"/>
      <c r="BP281" s="56"/>
      <c r="BQ281" s="56"/>
      <c r="BR281" s="56"/>
      <c r="BS281" s="56"/>
      <c r="BT281" s="56"/>
      <c r="BU281" s="56"/>
      <c r="BV281" s="56"/>
      <c r="BW281" s="56"/>
      <c r="BX281" s="56"/>
      <c r="BY281" s="56"/>
      <c r="BZ281" s="56"/>
      <c r="CA281" s="56"/>
      <c r="CB281" s="56"/>
      <c r="CC281" s="56"/>
      <c r="CD281" s="56"/>
      <c r="CE281" s="56"/>
    </row>
    <row r="282" spans="1:83" s="3" customFormat="1" ht="12.75" customHeight="1" x14ac:dyDescent="0.2">
      <c r="A282" s="56"/>
      <c r="B282" s="120" t="s">
        <v>114</v>
      </c>
      <c r="C282" s="115" t="s">
        <v>1547</v>
      </c>
      <c r="D282" s="109" t="s">
        <v>1548</v>
      </c>
      <c r="E282" s="107"/>
      <c r="F282" s="12" t="s">
        <v>222</v>
      </c>
      <c r="G282" s="116">
        <f t="shared" si="31"/>
        <v>26.1</v>
      </c>
      <c r="H282" s="134">
        <f t="shared" si="32"/>
        <v>0</v>
      </c>
      <c r="I282" s="116">
        <v>26.1</v>
      </c>
      <c r="J282" s="117">
        <f t="shared" si="34"/>
        <v>0</v>
      </c>
      <c r="K282" s="118">
        <v>2.04</v>
      </c>
      <c r="L282" s="35">
        <f t="shared" si="33"/>
        <v>0</v>
      </c>
      <c r="M282" s="54">
        <v>8434453066290</v>
      </c>
      <c r="N282" s="35">
        <v>9</v>
      </c>
      <c r="O282" s="35">
        <v>73089059</v>
      </c>
      <c r="P282" s="56"/>
      <c r="Q282" s="56"/>
      <c r="R282" s="56"/>
      <c r="S282" s="56"/>
      <c r="T282" s="56"/>
      <c r="U282" s="56"/>
      <c r="V282" s="56"/>
      <c r="W282" s="56"/>
      <c r="X282" s="56"/>
      <c r="Y282" s="56"/>
      <c r="Z282" s="56"/>
      <c r="AA282" s="56"/>
      <c r="AB282" s="56"/>
      <c r="AC282" s="56"/>
      <c r="AD282" s="56"/>
      <c r="AE282" s="56"/>
      <c r="AF282" s="56"/>
      <c r="AG282" s="56"/>
      <c r="AH282" s="56"/>
      <c r="AI282" s="56"/>
      <c r="AJ282" s="56"/>
      <c r="AK282" s="56"/>
      <c r="AL282" s="56"/>
      <c r="AM282" s="56"/>
      <c r="AN282" s="56"/>
      <c r="AO282" s="56"/>
      <c r="AP282" s="56"/>
      <c r="AQ282" s="56"/>
      <c r="AR282" s="56"/>
      <c r="AS282" s="56"/>
      <c r="AT282" s="56"/>
      <c r="AU282" s="56"/>
      <c r="AV282" s="56"/>
      <c r="AW282" s="56"/>
      <c r="AX282" s="56"/>
      <c r="AY282" s="56"/>
      <c r="AZ282" s="56"/>
      <c r="BA282" s="56"/>
      <c r="BB282" s="56"/>
      <c r="BC282" s="56"/>
      <c r="BD282" s="56"/>
      <c r="BE282" s="56"/>
      <c r="BF282" s="56"/>
      <c r="BG282" s="56"/>
      <c r="BH282" s="56"/>
      <c r="BI282" s="56"/>
      <c r="BJ282" s="56"/>
      <c r="BK282" s="56"/>
      <c r="BL282" s="56"/>
      <c r="BM282" s="56"/>
      <c r="BN282" s="56"/>
      <c r="BO282" s="56"/>
      <c r="BP282" s="56"/>
      <c r="BQ282" s="56"/>
      <c r="BR282" s="56"/>
      <c r="BS282" s="56"/>
      <c r="BT282" s="56"/>
      <c r="BU282" s="56"/>
      <c r="BV282" s="56"/>
      <c r="BW282" s="56"/>
      <c r="BX282" s="56"/>
      <c r="BY282" s="56"/>
      <c r="BZ282" s="56"/>
      <c r="CA282" s="56"/>
      <c r="CB282" s="56"/>
      <c r="CC282" s="56"/>
      <c r="CD282" s="56"/>
      <c r="CE282" s="56"/>
    </row>
    <row r="283" spans="1:83" s="2" customFormat="1" ht="12.6" customHeight="1" x14ac:dyDescent="0.2">
      <c r="A283" s="110"/>
      <c r="B283" s="120" t="s">
        <v>114</v>
      </c>
      <c r="C283" s="115" t="s">
        <v>1549</v>
      </c>
      <c r="D283" s="109" t="s">
        <v>1550</v>
      </c>
      <c r="E283" s="107"/>
      <c r="F283" s="12" t="s">
        <v>222</v>
      </c>
      <c r="G283" s="116">
        <f t="shared" si="31"/>
        <v>25.02</v>
      </c>
      <c r="H283" s="134">
        <f t="shared" si="32"/>
        <v>0</v>
      </c>
      <c r="I283" s="116">
        <v>25.02</v>
      </c>
      <c r="J283" s="117">
        <f t="shared" si="34"/>
        <v>0</v>
      </c>
      <c r="K283" s="118">
        <v>1.68</v>
      </c>
      <c r="L283" s="35">
        <f t="shared" si="33"/>
        <v>0</v>
      </c>
      <c r="M283" s="54">
        <v>8434453075193</v>
      </c>
      <c r="N283" s="35">
        <v>9</v>
      </c>
      <c r="O283" s="35">
        <v>73089059</v>
      </c>
      <c r="P283" s="56"/>
      <c r="Q283" s="56"/>
      <c r="R283" s="56"/>
      <c r="S283" s="56"/>
      <c r="T283" s="56"/>
      <c r="U283" s="56"/>
      <c r="V283" s="56"/>
      <c r="W283" s="56"/>
      <c r="X283" s="56"/>
      <c r="Y283" s="56"/>
      <c r="Z283" s="56"/>
      <c r="AA283" s="56"/>
      <c r="AB283" s="56"/>
      <c r="AC283" s="56"/>
      <c r="AD283" s="56"/>
      <c r="AE283" s="56"/>
      <c r="AF283" s="56"/>
      <c r="AG283" s="56"/>
      <c r="AH283" s="56"/>
      <c r="AI283" s="56"/>
      <c r="AJ283" s="56"/>
      <c r="AK283" s="56"/>
      <c r="AL283" s="56"/>
      <c r="AM283" s="56"/>
      <c r="AN283" s="56"/>
      <c r="AO283" s="56"/>
      <c r="AP283" s="56"/>
      <c r="AQ283" s="56"/>
      <c r="AR283" s="56"/>
      <c r="AS283" s="56"/>
      <c r="AT283" s="56"/>
      <c r="AU283" s="56"/>
      <c r="AV283" s="56"/>
      <c r="AW283" s="56"/>
      <c r="AX283" s="56"/>
      <c r="AY283" s="56"/>
      <c r="AZ283" s="56"/>
      <c r="BA283" s="56"/>
      <c r="BB283" s="56"/>
      <c r="BC283" s="56"/>
      <c r="BD283" s="56"/>
      <c r="BE283" s="56"/>
      <c r="BF283" s="56"/>
      <c r="BG283" s="56"/>
      <c r="BH283" s="56"/>
      <c r="BI283" s="56"/>
      <c r="BJ283" s="56"/>
      <c r="BK283" s="56"/>
      <c r="BL283" s="56"/>
      <c r="BM283" s="56"/>
      <c r="BN283" s="56"/>
      <c r="BO283" s="56"/>
      <c r="BP283" s="56"/>
      <c r="BQ283" s="56"/>
      <c r="BR283" s="56"/>
      <c r="BS283" s="56"/>
      <c r="BT283" s="56"/>
      <c r="BU283" s="56"/>
      <c r="BV283" s="56"/>
      <c r="BW283" s="56"/>
      <c r="BX283" s="56"/>
      <c r="BY283" s="56"/>
      <c r="BZ283" s="56"/>
      <c r="CA283" s="56"/>
      <c r="CB283" s="56"/>
      <c r="CC283" s="56"/>
      <c r="CD283" s="56"/>
      <c r="CE283" s="56"/>
    </row>
    <row r="284" spans="1:83" s="2" customFormat="1" ht="12.75" customHeight="1" x14ac:dyDescent="0.2">
      <c r="A284" s="110"/>
      <c r="B284" s="120" t="s">
        <v>114</v>
      </c>
      <c r="C284" s="115" t="s">
        <v>1551</v>
      </c>
      <c r="D284" s="109" t="s">
        <v>1552</v>
      </c>
      <c r="E284" s="107"/>
      <c r="F284" s="12" t="s">
        <v>222</v>
      </c>
      <c r="G284" s="116">
        <f t="shared" si="31"/>
        <v>0.64</v>
      </c>
      <c r="H284" s="134">
        <f t="shared" si="32"/>
        <v>0</v>
      </c>
      <c r="I284" s="116">
        <v>0.64</v>
      </c>
      <c r="J284" s="117">
        <f t="shared" si="34"/>
        <v>0</v>
      </c>
      <c r="K284" s="118">
        <v>0.03</v>
      </c>
      <c r="L284" s="35">
        <f t="shared" si="33"/>
        <v>0</v>
      </c>
      <c r="M284" s="54">
        <v>8434453003707</v>
      </c>
      <c r="N284" s="35">
        <v>9</v>
      </c>
      <c r="O284" s="35">
        <v>73089059</v>
      </c>
      <c r="P284" s="56"/>
      <c r="Q284" s="56"/>
      <c r="R284" s="56"/>
      <c r="S284" s="56"/>
      <c r="T284" s="56"/>
      <c r="U284" s="56"/>
      <c r="V284" s="56"/>
      <c r="W284" s="56"/>
      <c r="X284" s="56"/>
      <c r="Y284" s="56"/>
      <c r="Z284" s="56"/>
      <c r="AA284" s="56"/>
      <c r="AB284" s="56"/>
      <c r="AC284" s="56"/>
      <c r="AD284" s="56"/>
      <c r="AE284" s="56"/>
      <c r="AF284" s="56"/>
      <c r="AG284" s="56"/>
      <c r="AH284" s="56"/>
      <c r="AI284" s="56"/>
      <c r="AJ284" s="56"/>
      <c r="AK284" s="56"/>
      <c r="AL284" s="56"/>
      <c r="AM284" s="56"/>
      <c r="AN284" s="56"/>
      <c r="AO284" s="56"/>
      <c r="AP284" s="56"/>
      <c r="AQ284" s="56"/>
      <c r="AR284" s="56"/>
      <c r="AS284" s="56"/>
      <c r="AT284" s="56"/>
      <c r="AU284" s="56"/>
      <c r="AV284" s="56"/>
      <c r="AW284" s="56"/>
      <c r="AX284" s="56"/>
      <c r="AY284" s="56"/>
      <c r="AZ284" s="56"/>
      <c r="BA284" s="56"/>
      <c r="BB284" s="56"/>
      <c r="BC284" s="56"/>
      <c r="BD284" s="56"/>
      <c r="BE284" s="56"/>
      <c r="BF284" s="56"/>
      <c r="BG284" s="56"/>
      <c r="BH284" s="56"/>
      <c r="BI284" s="56"/>
      <c r="BJ284" s="56"/>
      <c r="BK284" s="56"/>
      <c r="BL284" s="56"/>
      <c r="BM284" s="56"/>
      <c r="BN284" s="56"/>
      <c r="BO284" s="56"/>
      <c r="BP284" s="56"/>
      <c r="BQ284" s="56"/>
      <c r="BR284" s="56"/>
      <c r="BS284" s="56"/>
      <c r="BT284" s="56"/>
      <c r="BU284" s="56"/>
      <c r="BV284" s="56"/>
      <c r="BW284" s="56"/>
      <c r="BX284" s="56"/>
      <c r="BY284" s="56"/>
      <c r="BZ284" s="56"/>
      <c r="CA284" s="56"/>
      <c r="CB284" s="56"/>
      <c r="CC284" s="56"/>
      <c r="CD284" s="56"/>
      <c r="CE284" s="56"/>
    </row>
    <row r="285" spans="1:83" s="2" customFormat="1" ht="12.75" customHeight="1" x14ac:dyDescent="0.2">
      <c r="A285" s="112"/>
      <c r="B285" s="120" t="s">
        <v>114</v>
      </c>
      <c r="C285" s="115" t="s">
        <v>1557</v>
      </c>
      <c r="D285" s="12" t="s">
        <v>1558</v>
      </c>
      <c r="E285" s="107"/>
      <c r="F285" s="12" t="s">
        <v>222</v>
      </c>
      <c r="G285" s="116">
        <f t="shared" si="31"/>
        <v>2.4</v>
      </c>
      <c r="H285" s="134">
        <f t="shared" si="32"/>
        <v>0</v>
      </c>
      <c r="I285" s="116">
        <v>2.4</v>
      </c>
      <c r="J285" s="117">
        <f t="shared" si="34"/>
        <v>0</v>
      </c>
      <c r="K285" s="118">
        <v>0.121</v>
      </c>
      <c r="L285" s="35">
        <f t="shared" si="33"/>
        <v>0</v>
      </c>
      <c r="M285" s="54">
        <v>8434453068874</v>
      </c>
      <c r="N285" s="35">
        <v>9</v>
      </c>
      <c r="O285" s="35">
        <v>73089059</v>
      </c>
      <c r="P285" s="56"/>
      <c r="Q285" s="56"/>
      <c r="R285" s="56"/>
      <c r="S285" s="56"/>
      <c r="T285" s="56"/>
      <c r="U285" s="56"/>
      <c r="V285" s="56"/>
      <c r="W285" s="56"/>
      <c r="X285" s="56"/>
      <c r="Y285" s="56"/>
      <c r="Z285" s="56"/>
      <c r="AA285" s="56"/>
      <c r="AB285" s="56"/>
      <c r="AC285" s="56"/>
      <c r="AD285" s="56"/>
      <c r="AE285" s="56"/>
      <c r="AF285" s="56"/>
      <c r="AG285" s="56"/>
      <c r="AH285" s="56"/>
      <c r="AI285" s="56"/>
      <c r="AJ285" s="56"/>
      <c r="AK285" s="56"/>
      <c r="AL285" s="56"/>
      <c r="AM285" s="56"/>
      <c r="AN285" s="56"/>
      <c r="AO285" s="56"/>
      <c r="AP285" s="56"/>
      <c r="AQ285" s="56"/>
      <c r="AR285" s="56"/>
      <c r="AS285" s="56"/>
      <c r="AT285" s="56"/>
      <c r="AU285" s="56"/>
      <c r="AV285" s="56"/>
      <c r="AW285" s="56"/>
      <c r="AX285" s="56"/>
      <c r="AY285" s="56"/>
      <c r="AZ285" s="56"/>
      <c r="BA285" s="56"/>
      <c r="BB285" s="56"/>
      <c r="BC285" s="56"/>
      <c r="BD285" s="56"/>
      <c r="BE285" s="56"/>
      <c r="BF285" s="56"/>
      <c r="BG285" s="56"/>
      <c r="BH285" s="56"/>
      <c r="BI285" s="56"/>
      <c r="BJ285" s="56"/>
      <c r="BK285" s="56"/>
      <c r="BL285" s="56"/>
      <c r="BM285" s="56"/>
      <c r="BN285" s="56"/>
      <c r="BO285" s="56"/>
      <c r="BP285" s="56"/>
      <c r="BQ285" s="56"/>
      <c r="BR285" s="56"/>
      <c r="BS285" s="56"/>
      <c r="BT285" s="56"/>
      <c r="BU285" s="56"/>
      <c r="BV285" s="56"/>
      <c r="BW285" s="56"/>
      <c r="BX285" s="56"/>
      <c r="BY285" s="56"/>
      <c r="BZ285" s="56"/>
      <c r="CA285" s="56"/>
      <c r="CB285" s="56"/>
      <c r="CC285" s="56"/>
      <c r="CD285" s="56"/>
      <c r="CE285" s="56"/>
    </row>
    <row r="286" spans="1:83" s="2" customFormat="1" ht="12.75" customHeight="1" x14ac:dyDescent="0.2">
      <c r="A286" s="112"/>
      <c r="B286" s="120" t="s">
        <v>114</v>
      </c>
      <c r="C286" s="115" t="s">
        <v>1559</v>
      </c>
      <c r="D286" s="12" t="s">
        <v>1560</v>
      </c>
      <c r="E286" s="107"/>
      <c r="F286" s="12" t="s">
        <v>222</v>
      </c>
      <c r="G286" s="116">
        <f t="shared" si="31"/>
        <v>2.48</v>
      </c>
      <c r="H286" s="134">
        <f t="shared" si="32"/>
        <v>0</v>
      </c>
      <c r="I286" s="116">
        <v>2.48</v>
      </c>
      <c r="J286" s="117">
        <f t="shared" si="34"/>
        <v>0</v>
      </c>
      <c r="K286" s="118">
        <v>0.185</v>
      </c>
      <c r="L286" s="35">
        <f t="shared" si="33"/>
        <v>0</v>
      </c>
      <c r="M286" s="54">
        <v>8434453073717</v>
      </c>
      <c r="N286" s="35">
        <v>9</v>
      </c>
      <c r="O286" s="35">
        <v>73089059</v>
      </c>
      <c r="P286" s="56"/>
      <c r="Q286" s="56"/>
      <c r="R286" s="56"/>
      <c r="S286" s="56"/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  <c r="BQ286" s="56"/>
      <c r="BR286" s="56"/>
      <c r="BS286" s="56"/>
      <c r="BT286" s="56"/>
      <c r="BU286" s="56"/>
      <c r="BV286" s="56"/>
      <c r="BW286" s="56"/>
      <c r="BX286" s="56"/>
      <c r="BY286" s="56"/>
      <c r="BZ286" s="56"/>
      <c r="CA286" s="56"/>
      <c r="CB286" s="56"/>
      <c r="CC286" s="56"/>
      <c r="CD286" s="56"/>
      <c r="CE286" s="56"/>
    </row>
    <row r="287" spans="1:83" s="2" customFormat="1" ht="12.75" customHeight="1" x14ac:dyDescent="0.2">
      <c r="A287" s="112"/>
      <c r="B287" s="120" t="s">
        <v>114</v>
      </c>
      <c r="C287" s="115" t="s">
        <v>1561</v>
      </c>
      <c r="D287" s="12" t="s">
        <v>1562</v>
      </c>
      <c r="E287" s="107"/>
      <c r="F287" s="12" t="s">
        <v>222</v>
      </c>
      <c r="G287" s="116">
        <f t="shared" si="31"/>
        <v>3.4</v>
      </c>
      <c r="H287" s="134">
        <f t="shared" si="32"/>
        <v>0</v>
      </c>
      <c r="I287" s="116">
        <v>3.4</v>
      </c>
      <c r="J287" s="117">
        <f t="shared" si="34"/>
        <v>0</v>
      </c>
      <c r="K287" s="118">
        <v>0.14899999999999999</v>
      </c>
      <c r="L287" s="35">
        <f t="shared" si="33"/>
        <v>0</v>
      </c>
      <c r="M287" s="54">
        <v>8434453068911</v>
      </c>
      <c r="N287" s="35">
        <v>9</v>
      </c>
      <c r="O287" s="35">
        <v>73089059</v>
      </c>
      <c r="P287" s="56"/>
      <c r="Q287" s="56"/>
      <c r="R287" s="56"/>
      <c r="S287" s="56"/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6"/>
      <c r="CE287" s="56"/>
    </row>
    <row r="288" spans="1:83" s="2" customFormat="1" ht="12.75" customHeight="1" x14ac:dyDescent="0.2">
      <c r="A288" s="112"/>
      <c r="B288" s="120" t="s">
        <v>114</v>
      </c>
      <c r="C288" s="115" t="s">
        <v>1563</v>
      </c>
      <c r="D288" s="12" t="s">
        <v>1564</v>
      </c>
      <c r="E288" s="107"/>
      <c r="F288" s="12" t="s">
        <v>222</v>
      </c>
      <c r="G288" s="116">
        <f t="shared" si="31"/>
        <v>3.32</v>
      </c>
      <c r="H288" s="134">
        <f t="shared" si="32"/>
        <v>0</v>
      </c>
      <c r="I288" s="116">
        <v>3.32</v>
      </c>
      <c r="J288" s="117">
        <f t="shared" si="34"/>
        <v>0</v>
      </c>
      <c r="K288" s="118">
        <v>0.17199999999999999</v>
      </c>
      <c r="L288" s="35">
        <f t="shared" si="33"/>
        <v>0</v>
      </c>
      <c r="M288" s="54">
        <v>8434453112126</v>
      </c>
      <c r="N288" s="35">
        <v>9</v>
      </c>
      <c r="O288" s="35">
        <v>73089059</v>
      </c>
      <c r="P288" s="56"/>
      <c r="Q288" s="56"/>
      <c r="R288" s="56"/>
      <c r="S288" s="56"/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56"/>
      <c r="AM288" s="56"/>
      <c r="AN288" s="56"/>
      <c r="AO288" s="56"/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  <c r="AZ288" s="56"/>
      <c r="BA288" s="56"/>
      <c r="BB288" s="56"/>
      <c r="BC288" s="56"/>
      <c r="BD288" s="56"/>
      <c r="BE288" s="56"/>
      <c r="BF288" s="56"/>
      <c r="BG288" s="56"/>
      <c r="BH288" s="56"/>
      <c r="BI288" s="56"/>
      <c r="BJ288" s="56"/>
      <c r="BK288" s="56"/>
      <c r="BL288" s="56"/>
      <c r="BM288" s="56"/>
      <c r="BN288" s="56"/>
      <c r="BO288" s="56"/>
      <c r="BP288" s="56"/>
      <c r="BQ288" s="56"/>
      <c r="BR288" s="56"/>
      <c r="BS288" s="56"/>
      <c r="BT288" s="56"/>
      <c r="BU288" s="56"/>
      <c r="BV288" s="56"/>
      <c r="BW288" s="56"/>
      <c r="BX288" s="56"/>
      <c r="BY288" s="56"/>
      <c r="BZ288" s="56"/>
      <c r="CA288" s="56"/>
      <c r="CB288" s="56"/>
      <c r="CC288" s="56"/>
      <c r="CD288" s="56"/>
      <c r="CE288" s="56"/>
    </row>
    <row r="289" spans="1:83" s="2" customFormat="1" ht="12.75" customHeight="1" x14ac:dyDescent="0.2">
      <c r="A289" s="112"/>
      <c r="B289" s="120" t="s">
        <v>114</v>
      </c>
      <c r="C289" s="115" t="s">
        <v>1565</v>
      </c>
      <c r="D289" s="12" t="s">
        <v>1566</v>
      </c>
      <c r="E289" s="107"/>
      <c r="F289" s="12" t="s">
        <v>222</v>
      </c>
      <c r="G289" s="116">
        <f t="shared" si="31"/>
        <v>5.68</v>
      </c>
      <c r="H289" s="134">
        <f t="shared" si="32"/>
        <v>0</v>
      </c>
      <c r="I289" s="116">
        <v>5.68</v>
      </c>
      <c r="J289" s="117">
        <f t="shared" si="34"/>
        <v>0</v>
      </c>
      <c r="K289" s="118">
        <v>0.23</v>
      </c>
      <c r="L289" s="35">
        <f t="shared" si="33"/>
        <v>0</v>
      </c>
      <c r="M289" s="54">
        <v>8434453068867</v>
      </c>
      <c r="N289" s="35">
        <v>9</v>
      </c>
      <c r="O289" s="35">
        <v>73089059</v>
      </c>
      <c r="P289" s="56"/>
      <c r="Q289" s="56"/>
      <c r="R289" s="56"/>
      <c r="S289" s="56"/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56"/>
      <c r="AM289" s="56"/>
      <c r="AN289" s="56"/>
      <c r="AO289" s="56"/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  <c r="AZ289" s="56"/>
      <c r="BA289" s="56"/>
      <c r="BB289" s="56"/>
      <c r="BC289" s="56"/>
      <c r="BD289" s="56"/>
      <c r="BE289" s="56"/>
      <c r="BF289" s="56"/>
      <c r="BG289" s="56"/>
      <c r="BH289" s="56"/>
      <c r="BI289" s="56"/>
      <c r="BJ289" s="56"/>
      <c r="BK289" s="56"/>
      <c r="BL289" s="56"/>
      <c r="BM289" s="56"/>
      <c r="BN289" s="56"/>
      <c r="BO289" s="56"/>
      <c r="BP289" s="56"/>
      <c r="BQ289" s="56"/>
      <c r="BR289" s="56"/>
      <c r="BS289" s="56"/>
      <c r="BT289" s="56"/>
      <c r="BU289" s="56"/>
      <c r="BV289" s="56"/>
      <c r="BW289" s="56"/>
      <c r="BX289" s="56"/>
      <c r="BY289" s="56"/>
      <c r="BZ289" s="56"/>
      <c r="CA289" s="56"/>
      <c r="CB289" s="56"/>
      <c r="CC289" s="56"/>
      <c r="CD289" s="56"/>
      <c r="CE289" s="56"/>
    </row>
    <row r="290" spans="1:83" s="2" customFormat="1" ht="12.75" customHeight="1" x14ac:dyDescent="0.2">
      <c r="A290" s="112"/>
      <c r="B290" s="120" t="s">
        <v>114</v>
      </c>
      <c r="C290" s="115" t="s">
        <v>1567</v>
      </c>
      <c r="D290" s="12" t="s">
        <v>1568</v>
      </c>
      <c r="E290" s="107"/>
      <c r="F290" s="12" t="s">
        <v>222</v>
      </c>
      <c r="G290" s="116">
        <f t="shared" si="31"/>
        <v>10.6</v>
      </c>
      <c r="H290" s="134">
        <f t="shared" si="32"/>
        <v>0</v>
      </c>
      <c r="I290" s="116">
        <v>10.6</v>
      </c>
      <c r="J290" s="117">
        <f t="shared" si="34"/>
        <v>0</v>
      </c>
      <c r="K290" s="118">
        <v>0.54100000000000004</v>
      </c>
      <c r="L290" s="35">
        <f t="shared" si="33"/>
        <v>0</v>
      </c>
      <c r="M290" s="54">
        <v>8434453069598</v>
      </c>
      <c r="N290" s="35">
        <v>9</v>
      </c>
      <c r="O290" s="35">
        <v>73089059</v>
      </c>
      <c r="P290" s="56"/>
      <c r="Q290" s="56"/>
      <c r="R290" s="56"/>
      <c r="S290" s="56"/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56"/>
      <c r="AM290" s="56"/>
      <c r="AN290" s="56"/>
      <c r="AO290" s="56"/>
      <c r="AP290" s="56"/>
      <c r="AQ290" s="56"/>
      <c r="AR290" s="56"/>
      <c r="AS290" s="56"/>
      <c r="AT290" s="56"/>
      <c r="AU290" s="56"/>
      <c r="AV290" s="56"/>
      <c r="AW290" s="56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  <c r="BH290" s="56"/>
      <c r="BI290" s="56"/>
      <c r="BJ290" s="56"/>
      <c r="BK290" s="56"/>
      <c r="BL290" s="56"/>
      <c r="BM290" s="56"/>
      <c r="BN290" s="56"/>
      <c r="BO290" s="56"/>
      <c r="BP290" s="56"/>
      <c r="BQ290" s="56"/>
      <c r="BR290" s="56"/>
      <c r="BS290" s="56"/>
      <c r="BT290" s="56"/>
      <c r="BU290" s="56"/>
      <c r="BV290" s="56"/>
      <c r="BW290" s="56"/>
      <c r="BX290" s="56"/>
      <c r="BY290" s="56"/>
      <c r="BZ290" s="56"/>
      <c r="CA290" s="56"/>
      <c r="CB290" s="56"/>
      <c r="CC290" s="56"/>
      <c r="CD290" s="56"/>
      <c r="CE290" s="56"/>
    </row>
    <row r="291" spans="1:83" s="2" customFormat="1" ht="12.75" customHeight="1" x14ac:dyDescent="0.2">
      <c r="A291" s="112"/>
      <c r="B291" s="120" t="s">
        <v>114</v>
      </c>
      <c r="C291" s="115" t="s">
        <v>1569</v>
      </c>
      <c r="D291" s="12" t="s">
        <v>1570</v>
      </c>
      <c r="E291" s="107"/>
      <c r="F291" s="12" t="s">
        <v>222</v>
      </c>
      <c r="G291" s="116">
        <f t="shared" si="31"/>
        <v>4.3600000000000003</v>
      </c>
      <c r="H291" s="134">
        <f t="shared" si="32"/>
        <v>0</v>
      </c>
      <c r="I291" s="116">
        <v>4.3600000000000003</v>
      </c>
      <c r="J291" s="117">
        <f t="shared" si="34"/>
        <v>0</v>
      </c>
      <c r="K291" s="118">
        <v>0.255</v>
      </c>
      <c r="L291" s="35">
        <f t="shared" si="33"/>
        <v>0</v>
      </c>
      <c r="M291" s="54">
        <v>8434453068898</v>
      </c>
      <c r="N291" s="35">
        <v>9</v>
      </c>
      <c r="O291" s="35">
        <v>73089059</v>
      </c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</row>
    <row r="292" spans="1:83" s="2" customFormat="1" ht="12.75" customHeight="1" x14ac:dyDescent="0.2">
      <c r="A292" s="110"/>
      <c r="B292" s="142" t="s">
        <v>114</v>
      </c>
      <c r="C292" s="115" t="s">
        <v>1571</v>
      </c>
      <c r="D292" s="12" t="s">
        <v>1572</v>
      </c>
      <c r="E292" s="107"/>
      <c r="F292" s="12" t="s">
        <v>222</v>
      </c>
      <c r="G292" s="116">
        <f t="shared" si="31"/>
        <v>15.88</v>
      </c>
      <c r="H292" s="134">
        <f t="shared" si="32"/>
        <v>0</v>
      </c>
      <c r="I292" s="116">
        <v>15.88</v>
      </c>
      <c r="J292" s="117">
        <f t="shared" si="34"/>
        <v>0</v>
      </c>
      <c r="K292" s="118">
        <v>2.12</v>
      </c>
      <c r="L292" s="35">
        <f t="shared" si="33"/>
        <v>0</v>
      </c>
      <c r="M292" s="54">
        <v>8592648526957</v>
      </c>
      <c r="N292" s="35">
        <v>9</v>
      </c>
      <c r="O292" s="35">
        <v>73089059</v>
      </c>
      <c r="P292" s="56"/>
      <c r="Q292" s="56"/>
      <c r="R292" s="56"/>
      <c r="S292" s="56"/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  <c r="CC292" s="56"/>
      <c r="CD292" s="56"/>
      <c r="CE292" s="56"/>
    </row>
    <row r="293" spans="1:83" s="2" customFormat="1" ht="12.75" customHeight="1" x14ac:dyDescent="0.2">
      <c r="A293" s="110"/>
      <c r="B293" s="142" t="s">
        <v>114</v>
      </c>
      <c r="C293" s="115" t="s">
        <v>1573</v>
      </c>
      <c r="D293" s="12" t="s">
        <v>1574</v>
      </c>
      <c r="E293" s="107"/>
      <c r="F293" s="12" t="s">
        <v>222</v>
      </c>
      <c r="G293" s="116">
        <f t="shared" si="31"/>
        <v>31.76</v>
      </c>
      <c r="H293" s="134">
        <f t="shared" si="32"/>
        <v>0</v>
      </c>
      <c r="I293" s="116">
        <v>31.76</v>
      </c>
      <c r="J293" s="117">
        <f t="shared" si="34"/>
        <v>0</v>
      </c>
      <c r="K293" s="118">
        <v>4.24</v>
      </c>
      <c r="L293" s="35">
        <f t="shared" si="33"/>
        <v>0</v>
      </c>
      <c r="M293" s="54">
        <v>8592648526964</v>
      </c>
      <c r="N293" s="35">
        <v>9</v>
      </c>
      <c r="O293" s="35">
        <v>73089059</v>
      </c>
      <c r="P293" s="56"/>
      <c r="Q293" s="56"/>
      <c r="R293" s="56"/>
      <c r="S293" s="56"/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  <c r="CC293" s="56"/>
      <c r="CD293" s="56"/>
      <c r="CE293" s="56"/>
    </row>
    <row r="294" spans="1:83" s="2" customFormat="1" ht="12.75" customHeight="1" x14ac:dyDescent="0.2">
      <c r="A294" s="110"/>
      <c r="B294" s="142" t="s">
        <v>114</v>
      </c>
      <c r="C294" s="115" t="s">
        <v>1575</v>
      </c>
      <c r="D294" s="12" t="s">
        <v>1576</v>
      </c>
      <c r="E294" s="107"/>
      <c r="F294" s="12" t="s">
        <v>222</v>
      </c>
      <c r="G294" s="116">
        <f t="shared" ref="G294:G324" si="35">I294*(1-J294)</f>
        <v>47.6</v>
      </c>
      <c r="H294" s="134">
        <f t="shared" ref="H294:H324" si="36">E294*G294</f>
        <v>0</v>
      </c>
      <c r="I294" s="116">
        <v>47.6</v>
      </c>
      <c r="J294" s="117">
        <f t="shared" si="34"/>
        <v>0</v>
      </c>
      <c r="K294" s="118">
        <v>6.36</v>
      </c>
      <c r="L294" s="35">
        <f t="shared" ref="L294:L324" si="37">E294*K294</f>
        <v>0</v>
      </c>
      <c r="M294" s="54">
        <v>8434453056932</v>
      </c>
      <c r="N294" s="35">
        <v>9</v>
      </c>
      <c r="O294" s="35">
        <v>73089059</v>
      </c>
      <c r="P294" s="56"/>
      <c r="Q294" s="56"/>
      <c r="R294" s="56"/>
      <c r="S294" s="56"/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  <c r="BH294" s="56"/>
      <c r="BI294" s="56"/>
      <c r="BJ294" s="56"/>
      <c r="BK294" s="56"/>
      <c r="BL294" s="56"/>
      <c r="BM294" s="56"/>
      <c r="BN294" s="56"/>
      <c r="BO294" s="56"/>
      <c r="BP294" s="56"/>
      <c r="BQ294" s="56"/>
      <c r="BR294" s="56"/>
      <c r="BS294" s="56"/>
      <c r="BT294" s="56"/>
      <c r="BU294" s="56"/>
      <c r="BV294" s="56"/>
      <c r="BW294" s="56"/>
      <c r="BX294" s="56"/>
      <c r="BY294" s="56"/>
      <c r="BZ294" s="56"/>
      <c r="CA294" s="56"/>
      <c r="CB294" s="56"/>
      <c r="CC294" s="56"/>
      <c r="CD294" s="56"/>
      <c r="CE294" s="56"/>
    </row>
    <row r="295" spans="1:83" s="2" customFormat="1" ht="12.75" customHeight="1" x14ac:dyDescent="0.2">
      <c r="A295" s="110"/>
      <c r="B295" s="142" t="s">
        <v>114</v>
      </c>
      <c r="C295" s="115" t="s">
        <v>1577</v>
      </c>
      <c r="D295" s="12" t="s">
        <v>1578</v>
      </c>
      <c r="E295" s="107"/>
      <c r="F295" s="12" t="s">
        <v>222</v>
      </c>
      <c r="G295" s="116">
        <f t="shared" si="35"/>
        <v>17.48</v>
      </c>
      <c r="H295" s="134">
        <f t="shared" si="36"/>
        <v>0</v>
      </c>
      <c r="I295" s="116">
        <v>17.48</v>
      </c>
      <c r="J295" s="117">
        <f t="shared" si="34"/>
        <v>0</v>
      </c>
      <c r="K295" s="118">
        <v>2.54</v>
      </c>
      <c r="L295" s="35">
        <f t="shared" si="37"/>
        <v>0</v>
      </c>
      <c r="M295" s="54">
        <v>8592648526971</v>
      </c>
      <c r="N295" s="35">
        <v>9</v>
      </c>
      <c r="O295" s="35">
        <v>73089059</v>
      </c>
      <c r="P295" s="56"/>
      <c r="Q295" s="56"/>
      <c r="R295" s="56"/>
      <c r="S295" s="56"/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</row>
    <row r="296" spans="1:83" s="2" customFormat="1" ht="12.75" customHeight="1" x14ac:dyDescent="0.2">
      <c r="A296" s="110"/>
      <c r="B296" s="142" t="s">
        <v>114</v>
      </c>
      <c r="C296" s="115" t="s">
        <v>1579</v>
      </c>
      <c r="D296" s="12" t="s">
        <v>1580</v>
      </c>
      <c r="E296" s="107"/>
      <c r="F296" s="12" t="s">
        <v>222</v>
      </c>
      <c r="G296" s="116">
        <f t="shared" si="35"/>
        <v>34.96</v>
      </c>
      <c r="H296" s="134">
        <f t="shared" si="36"/>
        <v>0</v>
      </c>
      <c r="I296" s="116">
        <v>34.96</v>
      </c>
      <c r="J296" s="117">
        <f t="shared" ref="J296:J324" si="38">H$17/100</f>
        <v>0</v>
      </c>
      <c r="K296" s="118">
        <v>5.08</v>
      </c>
      <c r="L296" s="35">
        <f t="shared" si="37"/>
        <v>0</v>
      </c>
      <c r="M296" s="54">
        <v>8592648526988</v>
      </c>
      <c r="N296" s="35">
        <v>9</v>
      </c>
      <c r="O296" s="35">
        <v>73089059</v>
      </c>
      <c r="P296" s="56"/>
      <c r="Q296" s="56"/>
      <c r="R296" s="56"/>
      <c r="S296" s="56"/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  <c r="CC296" s="56"/>
      <c r="CD296" s="56"/>
      <c r="CE296" s="56"/>
    </row>
    <row r="297" spans="1:83" s="2" customFormat="1" ht="12.75" customHeight="1" x14ac:dyDescent="0.2">
      <c r="A297" s="110"/>
      <c r="B297" s="142" t="s">
        <v>114</v>
      </c>
      <c r="C297" s="115" t="s">
        <v>1581</v>
      </c>
      <c r="D297" s="12" t="s">
        <v>1582</v>
      </c>
      <c r="E297" s="107"/>
      <c r="F297" s="12" t="s">
        <v>222</v>
      </c>
      <c r="G297" s="116">
        <f t="shared" si="35"/>
        <v>52.36</v>
      </c>
      <c r="H297" s="134">
        <f t="shared" si="36"/>
        <v>0</v>
      </c>
      <c r="I297" s="116">
        <v>52.36</v>
      </c>
      <c r="J297" s="117">
        <f t="shared" si="38"/>
        <v>0</v>
      </c>
      <c r="K297" s="118">
        <v>7.62</v>
      </c>
      <c r="L297" s="35">
        <f t="shared" si="37"/>
        <v>0</v>
      </c>
      <c r="M297" s="54">
        <v>8434453112782</v>
      </c>
      <c r="N297" s="35">
        <v>9</v>
      </c>
      <c r="O297" s="35">
        <v>73089059</v>
      </c>
      <c r="P297" s="56"/>
      <c r="Q297" s="56"/>
      <c r="R297" s="56"/>
      <c r="S297" s="56"/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  <c r="CC297" s="56"/>
      <c r="CD297" s="56"/>
      <c r="CE297" s="56"/>
    </row>
    <row r="298" spans="1:83" s="3" customFormat="1" ht="12.75" customHeight="1" x14ac:dyDescent="0.2">
      <c r="A298" s="56"/>
      <c r="B298" s="142" t="s">
        <v>114</v>
      </c>
      <c r="C298" s="115" t="s">
        <v>1583</v>
      </c>
      <c r="D298" s="12" t="s">
        <v>1584</v>
      </c>
      <c r="E298" s="107"/>
      <c r="F298" s="12" t="s">
        <v>121</v>
      </c>
      <c r="G298" s="116">
        <f t="shared" si="35"/>
        <v>15.94</v>
      </c>
      <c r="H298" s="134">
        <f t="shared" si="36"/>
        <v>0</v>
      </c>
      <c r="I298" s="116">
        <v>15.94</v>
      </c>
      <c r="J298" s="117">
        <f t="shared" si="38"/>
        <v>0</v>
      </c>
      <c r="K298" s="118">
        <v>1.42</v>
      </c>
      <c r="L298" s="35">
        <f t="shared" si="37"/>
        <v>0</v>
      </c>
      <c r="M298" s="54">
        <v>8434453004599</v>
      </c>
      <c r="N298" s="35">
        <v>9</v>
      </c>
      <c r="O298" s="35">
        <v>73089059</v>
      </c>
      <c r="P298" s="56"/>
      <c r="Q298" s="56"/>
      <c r="R298" s="56"/>
      <c r="S298" s="56"/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  <c r="CC298" s="56"/>
      <c r="CD298" s="56"/>
      <c r="CE298" s="56"/>
    </row>
    <row r="299" spans="1:83" s="3" customFormat="1" ht="12.75" customHeight="1" x14ac:dyDescent="0.2">
      <c r="A299" s="56"/>
      <c r="B299" s="142" t="s">
        <v>114</v>
      </c>
      <c r="C299" s="115" t="s">
        <v>1585</v>
      </c>
      <c r="D299" s="12" t="s">
        <v>1586</v>
      </c>
      <c r="E299" s="107"/>
      <c r="F299" s="12" t="s">
        <v>121</v>
      </c>
      <c r="G299" s="116">
        <f t="shared" si="35"/>
        <v>19.100000000000001</v>
      </c>
      <c r="H299" s="134">
        <f t="shared" si="36"/>
        <v>0</v>
      </c>
      <c r="I299" s="116">
        <v>19.100000000000001</v>
      </c>
      <c r="J299" s="117">
        <f t="shared" si="38"/>
        <v>0</v>
      </c>
      <c r="K299" s="118">
        <v>1.74</v>
      </c>
      <c r="L299" s="35">
        <f t="shared" si="37"/>
        <v>0</v>
      </c>
      <c r="M299" s="54">
        <v>8434453004605</v>
      </c>
      <c r="N299" s="35">
        <v>9</v>
      </c>
      <c r="O299" s="35">
        <v>73089059</v>
      </c>
      <c r="P299" s="56"/>
      <c r="Q299" s="56"/>
      <c r="R299" s="56"/>
      <c r="S299" s="56"/>
      <c r="T299" s="56"/>
      <c r="U299" s="56"/>
      <c r="V299" s="56"/>
      <c r="W299" s="56"/>
      <c r="X299" s="56"/>
      <c r="Y299" s="56"/>
      <c r="Z299" s="56"/>
      <c r="AA299" s="56"/>
      <c r="AB299" s="56"/>
      <c r="AC299" s="56"/>
      <c r="AD299" s="56"/>
      <c r="AE299" s="56"/>
      <c r="AF299" s="56"/>
      <c r="AG299" s="56"/>
      <c r="AH299" s="56"/>
      <c r="AI299" s="56"/>
      <c r="AJ299" s="56"/>
      <c r="AK299" s="56"/>
      <c r="AL299" s="56"/>
      <c r="AM299" s="56"/>
      <c r="AN299" s="56"/>
      <c r="AO299" s="56"/>
      <c r="AP299" s="56"/>
      <c r="AQ299" s="56"/>
      <c r="AR299" s="56"/>
      <c r="AS299" s="56"/>
      <c r="AT299" s="56"/>
      <c r="AU299" s="56"/>
      <c r="AV299" s="56"/>
      <c r="AW299" s="56"/>
      <c r="AX299" s="56"/>
      <c r="AY299" s="56"/>
      <c r="AZ299" s="56"/>
      <c r="BA299" s="56"/>
      <c r="BB299" s="56"/>
      <c r="BC299" s="56"/>
      <c r="BD299" s="56"/>
      <c r="BE299" s="56"/>
      <c r="BF299" s="56"/>
      <c r="BG299" s="56"/>
      <c r="BH299" s="56"/>
      <c r="BI299" s="56"/>
      <c r="BJ299" s="56"/>
      <c r="BK299" s="56"/>
      <c r="BL299" s="56"/>
      <c r="BM299" s="56"/>
      <c r="BN299" s="56"/>
      <c r="BO299" s="56"/>
      <c r="BP299" s="56"/>
      <c r="BQ299" s="56"/>
      <c r="BR299" s="56"/>
      <c r="BS299" s="56"/>
      <c r="BT299" s="56"/>
      <c r="BU299" s="56"/>
      <c r="BV299" s="56"/>
      <c r="BW299" s="56"/>
      <c r="BX299" s="56"/>
      <c r="BY299" s="56"/>
      <c r="BZ299" s="56"/>
      <c r="CA299" s="56"/>
      <c r="CB299" s="56"/>
      <c r="CC299" s="56"/>
      <c r="CD299" s="56"/>
      <c r="CE299" s="56"/>
    </row>
    <row r="300" spans="1:83" s="3" customFormat="1" ht="12.75" customHeight="1" x14ac:dyDescent="0.2">
      <c r="A300" s="56"/>
      <c r="B300" s="142" t="s">
        <v>114</v>
      </c>
      <c r="C300" s="115" t="s">
        <v>1587</v>
      </c>
      <c r="D300" s="12" t="s">
        <v>1588</v>
      </c>
      <c r="E300" s="107"/>
      <c r="F300" s="12" t="s">
        <v>121</v>
      </c>
      <c r="G300" s="116">
        <f t="shared" si="35"/>
        <v>24.96</v>
      </c>
      <c r="H300" s="134">
        <f t="shared" si="36"/>
        <v>0</v>
      </c>
      <c r="I300" s="116">
        <v>24.96</v>
      </c>
      <c r="J300" s="117">
        <f t="shared" si="38"/>
        <v>0</v>
      </c>
      <c r="K300" s="118">
        <v>2.38</v>
      </c>
      <c r="L300" s="35">
        <f t="shared" si="37"/>
        <v>0</v>
      </c>
      <c r="M300" s="54">
        <v>8434453004612</v>
      </c>
      <c r="N300" s="35">
        <v>9</v>
      </c>
      <c r="O300" s="35">
        <v>73089059</v>
      </c>
      <c r="P300" s="56"/>
      <c r="Q300" s="56"/>
      <c r="R300" s="56"/>
      <c r="S300" s="56"/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</row>
    <row r="301" spans="1:83" s="3" customFormat="1" ht="12.75" customHeight="1" x14ac:dyDescent="0.2">
      <c r="A301" s="56"/>
      <c r="B301" s="142" t="s">
        <v>114</v>
      </c>
      <c r="C301" s="115" t="s">
        <v>1589</v>
      </c>
      <c r="D301" s="12" t="s">
        <v>1590</v>
      </c>
      <c r="E301" s="107"/>
      <c r="F301" s="12" t="s">
        <v>121</v>
      </c>
      <c r="G301" s="116">
        <f t="shared" si="35"/>
        <v>36.380000000000003</v>
      </c>
      <c r="H301" s="134">
        <f t="shared" si="36"/>
        <v>0</v>
      </c>
      <c r="I301" s="116">
        <v>36.380000000000003</v>
      </c>
      <c r="J301" s="117">
        <f t="shared" si="38"/>
        <v>0</v>
      </c>
      <c r="K301" s="118">
        <v>3.78</v>
      </c>
      <c r="L301" s="35">
        <f t="shared" si="37"/>
        <v>0</v>
      </c>
      <c r="M301" s="54">
        <v>8434453004629</v>
      </c>
      <c r="N301" s="35">
        <v>9</v>
      </c>
      <c r="O301" s="35">
        <v>73089059</v>
      </c>
      <c r="P301" s="56"/>
      <c r="Q301" s="56"/>
      <c r="R301" s="56"/>
      <c r="S301" s="56"/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56"/>
      <c r="AM301" s="56"/>
      <c r="AN301" s="56"/>
      <c r="AO301" s="56"/>
      <c r="AP301" s="56"/>
      <c r="AQ301" s="56"/>
      <c r="AR301" s="56"/>
      <c r="AS301" s="56"/>
      <c r="AT301" s="56"/>
      <c r="AU301" s="56"/>
      <c r="AV301" s="56"/>
      <c r="AW301" s="56"/>
      <c r="AX301" s="56"/>
      <c r="AY301" s="56"/>
      <c r="AZ301" s="56"/>
      <c r="BA301" s="56"/>
      <c r="BB301" s="56"/>
      <c r="BC301" s="56"/>
      <c r="BD301" s="56"/>
      <c r="BE301" s="56"/>
      <c r="BF301" s="56"/>
      <c r="BG301" s="56"/>
      <c r="BH301" s="56"/>
      <c r="BI301" s="56"/>
      <c r="BJ301" s="56"/>
      <c r="BK301" s="56"/>
      <c r="BL301" s="56"/>
      <c r="BM301" s="56"/>
      <c r="BN301" s="56"/>
      <c r="BO301" s="56"/>
      <c r="BP301" s="56"/>
      <c r="BQ301" s="56"/>
      <c r="BR301" s="56"/>
      <c r="BS301" s="56"/>
      <c r="BT301" s="56"/>
      <c r="BU301" s="56"/>
      <c r="BV301" s="56"/>
      <c r="BW301" s="56"/>
      <c r="BX301" s="56"/>
      <c r="BY301" s="56"/>
      <c r="BZ301" s="56"/>
      <c r="CA301" s="56"/>
      <c r="CB301" s="56"/>
      <c r="CC301" s="56"/>
      <c r="CD301" s="56"/>
      <c r="CE301" s="56"/>
    </row>
    <row r="302" spans="1:83" s="3" customFormat="1" ht="12.75" customHeight="1" x14ac:dyDescent="0.2">
      <c r="A302" s="56"/>
      <c r="B302" s="142" t="s">
        <v>114</v>
      </c>
      <c r="C302" s="115" t="s">
        <v>1591</v>
      </c>
      <c r="D302" s="12" t="s">
        <v>1592</v>
      </c>
      <c r="E302" s="107"/>
      <c r="F302" s="12" t="s">
        <v>121</v>
      </c>
      <c r="G302" s="116">
        <f t="shared" si="35"/>
        <v>43.94</v>
      </c>
      <c r="H302" s="134">
        <f t="shared" si="36"/>
        <v>0</v>
      </c>
      <c r="I302" s="116">
        <v>43.94</v>
      </c>
      <c r="J302" s="117">
        <f t="shared" si="38"/>
        <v>0</v>
      </c>
      <c r="K302" s="118">
        <v>4.58</v>
      </c>
      <c r="L302" s="35">
        <f t="shared" si="37"/>
        <v>0</v>
      </c>
      <c r="M302" s="54">
        <v>8434453004636</v>
      </c>
      <c r="N302" s="35">
        <v>9</v>
      </c>
      <c r="O302" s="35">
        <v>73089059</v>
      </c>
      <c r="P302" s="56"/>
      <c r="Q302" s="56"/>
      <c r="R302" s="56"/>
      <c r="S302" s="56"/>
      <c r="T302" s="56"/>
      <c r="U302" s="56"/>
      <c r="V302" s="56"/>
      <c r="W302" s="56"/>
      <c r="X302" s="56"/>
      <c r="Y302" s="56"/>
      <c r="Z302" s="56"/>
      <c r="AA302" s="56"/>
      <c r="AB302" s="56"/>
      <c r="AC302" s="56"/>
      <c r="AD302" s="56"/>
      <c r="AE302" s="56"/>
      <c r="AF302" s="56"/>
      <c r="AG302" s="56"/>
      <c r="AH302" s="56"/>
      <c r="AI302" s="56"/>
      <c r="AJ302" s="56"/>
      <c r="AK302" s="56"/>
      <c r="AL302" s="56"/>
      <c r="AM302" s="56"/>
      <c r="AN302" s="56"/>
      <c r="AO302" s="56"/>
      <c r="AP302" s="56"/>
      <c r="AQ302" s="56"/>
      <c r="AR302" s="56"/>
      <c r="AS302" s="56"/>
      <c r="AT302" s="56"/>
      <c r="AU302" s="56"/>
      <c r="AV302" s="56"/>
      <c r="AW302" s="56"/>
      <c r="AX302" s="56"/>
      <c r="AY302" s="56"/>
      <c r="AZ302" s="56"/>
      <c r="BA302" s="56"/>
      <c r="BB302" s="56"/>
      <c r="BC302" s="56"/>
      <c r="BD302" s="56"/>
      <c r="BE302" s="56"/>
      <c r="BF302" s="56"/>
      <c r="BG302" s="56"/>
      <c r="BH302" s="56"/>
      <c r="BI302" s="56"/>
      <c r="BJ302" s="56"/>
      <c r="BK302" s="56"/>
      <c r="BL302" s="56"/>
      <c r="BM302" s="56"/>
      <c r="BN302" s="56"/>
      <c r="BO302" s="56"/>
      <c r="BP302" s="56"/>
      <c r="BQ302" s="56"/>
      <c r="BR302" s="56"/>
      <c r="BS302" s="56"/>
      <c r="BT302" s="56"/>
      <c r="BU302" s="56"/>
      <c r="BV302" s="56"/>
      <c r="BW302" s="56"/>
      <c r="BX302" s="56"/>
      <c r="BY302" s="56"/>
      <c r="BZ302" s="56"/>
      <c r="CA302" s="56"/>
      <c r="CB302" s="56"/>
      <c r="CC302" s="56"/>
      <c r="CD302" s="56"/>
      <c r="CE302" s="56"/>
    </row>
    <row r="303" spans="1:83" s="2" customFormat="1" ht="12.75" customHeight="1" x14ac:dyDescent="0.2">
      <c r="A303" s="110"/>
      <c r="B303" s="120" t="s">
        <v>114</v>
      </c>
      <c r="C303" s="115" t="s">
        <v>1633</v>
      </c>
      <c r="D303" s="12" t="s">
        <v>1634</v>
      </c>
      <c r="E303" s="107"/>
      <c r="F303" s="12" t="s">
        <v>121</v>
      </c>
      <c r="G303" s="116">
        <f t="shared" si="35"/>
        <v>4.62</v>
      </c>
      <c r="H303" s="134">
        <f t="shared" si="36"/>
        <v>0</v>
      </c>
      <c r="I303" s="116">
        <v>4.62</v>
      </c>
      <c r="J303" s="117">
        <f t="shared" si="38"/>
        <v>0</v>
      </c>
      <c r="K303" s="118">
        <v>0.28999999999999998</v>
      </c>
      <c r="L303" s="35">
        <f t="shared" si="37"/>
        <v>0</v>
      </c>
      <c r="M303" s="54">
        <v>8592648526643</v>
      </c>
      <c r="N303" s="35">
        <v>9</v>
      </c>
      <c r="O303" s="35">
        <v>73089059</v>
      </c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</row>
    <row r="304" spans="1:83" s="2" customFormat="1" ht="12.75" customHeight="1" x14ac:dyDescent="0.2">
      <c r="A304" s="110"/>
      <c r="B304" s="120" t="s">
        <v>114</v>
      </c>
      <c r="C304" s="115" t="s">
        <v>1635</v>
      </c>
      <c r="D304" s="12" t="s">
        <v>1636</v>
      </c>
      <c r="E304" s="107"/>
      <c r="F304" s="12" t="s">
        <v>121</v>
      </c>
      <c r="G304" s="116">
        <f t="shared" si="35"/>
        <v>7.34</v>
      </c>
      <c r="H304" s="134">
        <f t="shared" si="36"/>
        <v>0</v>
      </c>
      <c r="I304" s="116">
        <v>7.34</v>
      </c>
      <c r="J304" s="117">
        <f t="shared" si="38"/>
        <v>0</v>
      </c>
      <c r="K304" s="118">
        <v>0.54</v>
      </c>
      <c r="L304" s="35">
        <f t="shared" si="37"/>
        <v>0</v>
      </c>
      <c r="M304" s="54">
        <v>8434453061998</v>
      </c>
      <c r="N304" s="35">
        <v>9</v>
      </c>
      <c r="O304" s="35">
        <v>73089059</v>
      </c>
      <c r="P304" s="56"/>
      <c r="Q304" s="56"/>
      <c r="R304" s="56"/>
      <c r="S304" s="56"/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56"/>
      <c r="AM304" s="56"/>
      <c r="AN304" s="56"/>
      <c r="AO304" s="56"/>
      <c r="AP304" s="56"/>
      <c r="AQ304" s="56"/>
      <c r="AR304" s="56"/>
      <c r="AS304" s="56"/>
      <c r="AT304" s="56"/>
      <c r="AU304" s="56"/>
      <c r="AV304" s="56"/>
      <c r="AW304" s="56"/>
      <c r="AX304" s="56"/>
      <c r="AY304" s="56"/>
      <c r="AZ304" s="56"/>
      <c r="BA304" s="56"/>
      <c r="BB304" s="56"/>
      <c r="BC304" s="56"/>
      <c r="BD304" s="56"/>
      <c r="BE304" s="56"/>
      <c r="BF304" s="56"/>
      <c r="BG304" s="56"/>
      <c r="BH304" s="56"/>
      <c r="BI304" s="56"/>
      <c r="BJ304" s="56"/>
      <c r="BK304" s="56"/>
      <c r="BL304" s="56"/>
      <c r="BM304" s="56"/>
      <c r="BN304" s="56"/>
      <c r="BO304" s="56"/>
      <c r="BP304" s="56"/>
      <c r="BQ304" s="56"/>
      <c r="BR304" s="56"/>
      <c r="BS304" s="56"/>
      <c r="BT304" s="56"/>
      <c r="BU304" s="56"/>
      <c r="BV304" s="56"/>
      <c r="BW304" s="56"/>
      <c r="BX304" s="56"/>
      <c r="BY304" s="56"/>
      <c r="BZ304" s="56"/>
      <c r="CA304" s="56"/>
      <c r="CB304" s="56"/>
      <c r="CC304" s="56"/>
      <c r="CD304" s="56"/>
      <c r="CE304" s="56"/>
    </row>
    <row r="305" spans="1:83" s="2" customFormat="1" ht="12.75" customHeight="1" x14ac:dyDescent="0.25">
      <c r="A305" s="110"/>
      <c r="B305" s="143"/>
      <c r="C305" s="115" t="s">
        <v>1613</v>
      </c>
      <c r="D305" s="12" t="s">
        <v>1614</v>
      </c>
      <c r="E305" s="107"/>
      <c r="F305" s="12" t="s">
        <v>222</v>
      </c>
      <c r="G305" s="116">
        <f t="shared" si="35"/>
        <v>34.159999999999997</v>
      </c>
      <c r="H305" s="134">
        <f t="shared" si="36"/>
        <v>0</v>
      </c>
      <c r="I305" s="116">
        <v>34.159999999999997</v>
      </c>
      <c r="J305" s="117">
        <f t="shared" si="38"/>
        <v>0</v>
      </c>
      <c r="K305" s="118">
        <v>0.55199999999999994</v>
      </c>
      <c r="L305" s="35">
        <f t="shared" si="37"/>
        <v>0</v>
      </c>
      <c r="M305" s="54">
        <v>8592648526735</v>
      </c>
      <c r="N305" s="35">
        <v>9</v>
      </c>
      <c r="O305" s="35">
        <v>73089059</v>
      </c>
      <c r="P305" s="56"/>
      <c r="Q305" s="56"/>
      <c r="R305" s="56"/>
      <c r="S305" s="56"/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56"/>
      <c r="AM305" s="56"/>
      <c r="AN305" s="56"/>
      <c r="AO305" s="56"/>
      <c r="AP305" s="56"/>
      <c r="AQ305" s="56"/>
      <c r="AR305" s="56"/>
      <c r="AS305" s="56"/>
      <c r="AT305" s="56"/>
      <c r="AU305" s="56"/>
      <c r="AV305" s="56"/>
      <c r="AW305" s="56"/>
      <c r="AX305" s="56"/>
      <c r="AY305" s="56"/>
      <c r="AZ305" s="56"/>
      <c r="BA305" s="56"/>
      <c r="BB305" s="56"/>
      <c r="BC305" s="56"/>
      <c r="BD305" s="56"/>
      <c r="BE305" s="56"/>
      <c r="BF305" s="56"/>
      <c r="BG305" s="56"/>
      <c r="BH305" s="56"/>
      <c r="BI305" s="56"/>
      <c r="BJ305" s="56"/>
      <c r="BK305" s="56"/>
      <c r="BL305" s="56"/>
      <c r="BM305" s="56"/>
      <c r="BN305" s="56"/>
      <c r="BO305" s="56"/>
      <c r="BP305" s="56"/>
      <c r="BQ305" s="56"/>
      <c r="BR305" s="56"/>
      <c r="BS305" s="56"/>
      <c r="BT305" s="56"/>
      <c r="BU305" s="56"/>
      <c r="BV305" s="56"/>
      <c r="BW305" s="56"/>
      <c r="BX305" s="56"/>
      <c r="BY305" s="56"/>
      <c r="BZ305" s="56"/>
      <c r="CA305" s="56"/>
      <c r="CB305" s="56"/>
      <c r="CC305" s="56"/>
      <c r="CD305" s="56"/>
      <c r="CE305" s="56"/>
    </row>
    <row r="306" spans="1:83" s="2" customFormat="1" ht="12.75" customHeight="1" x14ac:dyDescent="0.25">
      <c r="A306" s="110"/>
      <c r="B306" s="143"/>
      <c r="C306" s="115" t="s">
        <v>1615</v>
      </c>
      <c r="D306" s="12" t="s">
        <v>1616</v>
      </c>
      <c r="E306" s="107"/>
      <c r="F306" s="12" t="s">
        <v>222</v>
      </c>
      <c r="G306" s="116">
        <f t="shared" si="35"/>
        <v>49.8</v>
      </c>
      <c r="H306" s="134">
        <f t="shared" si="36"/>
        <v>0</v>
      </c>
      <c r="I306" s="116">
        <v>49.8</v>
      </c>
      <c r="J306" s="117">
        <f t="shared" si="38"/>
        <v>0</v>
      </c>
      <c r="K306" s="118">
        <v>0.77049999999999996</v>
      </c>
      <c r="L306" s="35">
        <f t="shared" si="37"/>
        <v>0</v>
      </c>
      <c r="M306" s="54">
        <v>8592648526742</v>
      </c>
      <c r="N306" s="35">
        <v>9</v>
      </c>
      <c r="O306" s="35">
        <v>73089059</v>
      </c>
      <c r="P306" s="56"/>
      <c r="Q306" s="56"/>
      <c r="R306" s="56"/>
      <c r="S306" s="56"/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56"/>
      <c r="AM306" s="56"/>
      <c r="AN306" s="56"/>
      <c r="AO306" s="56"/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  <c r="AZ306" s="56"/>
      <c r="BA306" s="56"/>
      <c r="BB306" s="56"/>
      <c r="BC306" s="56"/>
      <c r="BD306" s="56"/>
      <c r="BE306" s="56"/>
      <c r="BF306" s="56"/>
      <c r="BG306" s="56"/>
      <c r="BH306" s="56"/>
      <c r="BI306" s="56"/>
      <c r="BJ306" s="56"/>
      <c r="BK306" s="56"/>
      <c r="BL306" s="56"/>
      <c r="BM306" s="56"/>
      <c r="BN306" s="56"/>
      <c r="BO306" s="56"/>
      <c r="BP306" s="56"/>
      <c r="BQ306" s="56"/>
      <c r="BR306" s="56"/>
      <c r="BS306" s="56"/>
      <c r="BT306" s="56"/>
      <c r="BU306" s="56"/>
      <c r="BV306" s="56"/>
      <c r="BW306" s="56"/>
      <c r="BX306" s="56"/>
      <c r="BY306" s="56"/>
      <c r="BZ306" s="56"/>
      <c r="CA306" s="56"/>
      <c r="CB306" s="56"/>
      <c r="CC306" s="56"/>
      <c r="CD306" s="56"/>
      <c r="CE306" s="56"/>
    </row>
    <row r="307" spans="1:83" s="2" customFormat="1" ht="12.75" customHeight="1" x14ac:dyDescent="0.25">
      <c r="A307" s="110"/>
      <c r="B307" s="143"/>
      <c r="C307" s="115" t="s">
        <v>1617</v>
      </c>
      <c r="D307" s="12" t="s">
        <v>1618</v>
      </c>
      <c r="E307" s="107"/>
      <c r="F307" s="12" t="s">
        <v>222</v>
      </c>
      <c r="G307" s="116">
        <f t="shared" si="35"/>
        <v>70.319999999999993</v>
      </c>
      <c r="H307" s="134">
        <f t="shared" si="36"/>
        <v>0</v>
      </c>
      <c r="I307" s="116">
        <v>70.319999999999993</v>
      </c>
      <c r="J307" s="117">
        <f t="shared" si="38"/>
        <v>0</v>
      </c>
      <c r="K307" s="118">
        <v>1.2994999999999999</v>
      </c>
      <c r="L307" s="35">
        <f t="shared" si="37"/>
        <v>0</v>
      </c>
      <c r="M307" s="54">
        <v>8592648526759</v>
      </c>
      <c r="N307" s="35">
        <v>9</v>
      </c>
      <c r="O307" s="35">
        <v>73089059</v>
      </c>
      <c r="P307" s="56"/>
      <c r="Q307" s="56"/>
      <c r="R307" s="56"/>
      <c r="S307" s="56"/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56"/>
      <c r="AM307" s="56"/>
      <c r="AN307" s="56"/>
      <c r="AO307" s="56"/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  <c r="AZ307" s="56"/>
      <c r="BA307" s="56"/>
      <c r="BB307" s="56"/>
      <c r="BC307" s="56"/>
      <c r="BD307" s="56"/>
      <c r="BE307" s="56"/>
      <c r="BF307" s="56"/>
      <c r="BG307" s="56"/>
      <c r="BH307" s="56"/>
      <c r="BI307" s="56"/>
      <c r="BJ307" s="56"/>
      <c r="BK307" s="56"/>
      <c r="BL307" s="56"/>
      <c r="BM307" s="56"/>
      <c r="BN307" s="56"/>
      <c r="BO307" s="56"/>
      <c r="BP307" s="56"/>
      <c r="BQ307" s="56"/>
      <c r="BR307" s="56"/>
      <c r="BS307" s="56"/>
      <c r="BT307" s="56"/>
      <c r="BU307" s="56"/>
      <c r="BV307" s="56"/>
      <c r="BW307" s="56"/>
      <c r="BX307" s="56"/>
      <c r="BY307" s="56"/>
      <c r="BZ307" s="56"/>
      <c r="CA307" s="56"/>
      <c r="CB307" s="56"/>
      <c r="CC307" s="56"/>
      <c r="CD307" s="56"/>
      <c r="CE307" s="56"/>
    </row>
    <row r="308" spans="1:83" s="2" customFormat="1" ht="12.75" customHeight="1" x14ac:dyDescent="0.25">
      <c r="A308" s="110"/>
      <c r="B308" s="143"/>
      <c r="C308" s="115" t="s">
        <v>1619</v>
      </c>
      <c r="D308" s="12" t="s">
        <v>1620</v>
      </c>
      <c r="E308" s="107"/>
      <c r="F308" s="12" t="s">
        <v>222</v>
      </c>
      <c r="G308" s="116">
        <f t="shared" si="35"/>
        <v>93.48</v>
      </c>
      <c r="H308" s="134">
        <f t="shared" si="36"/>
        <v>0</v>
      </c>
      <c r="I308" s="116">
        <v>93.48</v>
      </c>
      <c r="J308" s="117">
        <f t="shared" si="38"/>
        <v>0</v>
      </c>
      <c r="K308" s="118">
        <v>1.9664999999999999</v>
      </c>
      <c r="L308" s="35">
        <f t="shared" si="37"/>
        <v>0</v>
      </c>
      <c r="M308" s="54">
        <v>8592648526766</v>
      </c>
      <c r="N308" s="35">
        <v>9</v>
      </c>
      <c r="O308" s="35">
        <v>73089059</v>
      </c>
      <c r="P308" s="56"/>
      <c r="Q308" s="56"/>
      <c r="R308" s="56"/>
      <c r="S308" s="56"/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56"/>
      <c r="AM308" s="56"/>
      <c r="AN308" s="56"/>
      <c r="AO308" s="56"/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  <c r="AZ308" s="56"/>
      <c r="BA308" s="56"/>
      <c r="BB308" s="56"/>
      <c r="BC308" s="56"/>
      <c r="BD308" s="56"/>
      <c r="BE308" s="56"/>
      <c r="BF308" s="56"/>
      <c r="BG308" s="56"/>
      <c r="BH308" s="56"/>
      <c r="BI308" s="56"/>
      <c r="BJ308" s="56"/>
      <c r="BK308" s="56"/>
      <c r="BL308" s="56"/>
      <c r="BM308" s="56"/>
      <c r="BN308" s="56"/>
      <c r="BO308" s="56"/>
      <c r="BP308" s="56"/>
      <c r="BQ308" s="56"/>
      <c r="BR308" s="56"/>
      <c r="BS308" s="56"/>
      <c r="BT308" s="56"/>
      <c r="BU308" s="56"/>
      <c r="BV308" s="56"/>
      <c r="BW308" s="56"/>
      <c r="BX308" s="56"/>
      <c r="BY308" s="56"/>
      <c r="BZ308" s="56"/>
      <c r="CA308" s="56"/>
      <c r="CB308" s="56"/>
      <c r="CC308" s="56"/>
      <c r="CD308" s="56"/>
      <c r="CE308" s="56"/>
    </row>
    <row r="309" spans="1:83" s="2" customFormat="1" ht="12.75" customHeight="1" x14ac:dyDescent="0.25">
      <c r="A309" s="110"/>
      <c r="B309" s="143"/>
      <c r="C309" s="115" t="s">
        <v>1621</v>
      </c>
      <c r="D309" s="12" t="s">
        <v>1622</v>
      </c>
      <c r="E309" s="107"/>
      <c r="F309" s="12" t="s">
        <v>222</v>
      </c>
      <c r="G309" s="116">
        <f t="shared" si="35"/>
        <v>122.08</v>
      </c>
      <c r="H309" s="134">
        <f t="shared" si="36"/>
        <v>0</v>
      </c>
      <c r="I309" s="116">
        <v>122.08</v>
      </c>
      <c r="J309" s="117">
        <f t="shared" si="38"/>
        <v>0</v>
      </c>
      <c r="K309" s="118">
        <v>2.7484999999999999</v>
      </c>
      <c r="L309" s="35">
        <f t="shared" si="37"/>
        <v>0</v>
      </c>
      <c r="M309" s="54">
        <v>8592648526773</v>
      </c>
      <c r="N309" s="35">
        <v>9</v>
      </c>
      <c r="O309" s="35">
        <v>73089059</v>
      </c>
      <c r="P309" s="56"/>
      <c r="Q309" s="56"/>
      <c r="R309" s="56"/>
      <c r="S309" s="56"/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6"/>
      <c r="AL309" s="56"/>
      <c r="AM309" s="56"/>
      <c r="AN309" s="56"/>
      <c r="AO309" s="56"/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  <c r="AZ309" s="56"/>
      <c r="BA309" s="56"/>
      <c r="BB309" s="56"/>
      <c r="BC309" s="56"/>
      <c r="BD309" s="56"/>
      <c r="BE309" s="56"/>
      <c r="BF309" s="56"/>
      <c r="BG309" s="56"/>
      <c r="BH309" s="56"/>
      <c r="BI309" s="56"/>
      <c r="BJ309" s="56"/>
      <c r="BK309" s="56"/>
      <c r="BL309" s="56"/>
      <c r="BM309" s="56"/>
      <c r="BN309" s="56"/>
      <c r="BO309" s="56"/>
      <c r="BP309" s="56"/>
      <c r="BQ309" s="56"/>
      <c r="BR309" s="56"/>
      <c r="BS309" s="56"/>
      <c r="BT309" s="56"/>
      <c r="BU309" s="56"/>
      <c r="BV309" s="56"/>
      <c r="BW309" s="56"/>
      <c r="BX309" s="56"/>
      <c r="BY309" s="56"/>
      <c r="BZ309" s="56"/>
      <c r="CA309" s="56"/>
      <c r="CB309" s="56"/>
      <c r="CC309" s="56"/>
      <c r="CD309" s="56"/>
      <c r="CE309" s="56"/>
    </row>
    <row r="310" spans="1:83" s="2" customFormat="1" ht="12.75" customHeight="1" x14ac:dyDescent="0.25">
      <c r="A310" s="110"/>
      <c r="B310" s="143"/>
      <c r="C310" s="115" t="s">
        <v>1623</v>
      </c>
      <c r="D310" s="12" t="s">
        <v>1624</v>
      </c>
      <c r="E310" s="107"/>
      <c r="F310" s="12" t="s">
        <v>222</v>
      </c>
      <c r="G310" s="116">
        <f t="shared" si="35"/>
        <v>58.4</v>
      </c>
      <c r="H310" s="134">
        <f t="shared" si="36"/>
        <v>0</v>
      </c>
      <c r="I310" s="116">
        <v>58.4</v>
      </c>
      <c r="J310" s="117">
        <f t="shared" si="38"/>
        <v>0</v>
      </c>
      <c r="K310" s="118">
        <v>0.88549999999999995</v>
      </c>
      <c r="L310" s="35">
        <f t="shared" si="37"/>
        <v>0</v>
      </c>
      <c r="M310" s="54">
        <v>8592648526889</v>
      </c>
      <c r="N310" s="35">
        <v>9</v>
      </c>
      <c r="O310" s="35">
        <v>73089059</v>
      </c>
      <c r="P310" s="56"/>
      <c r="Q310" s="56"/>
      <c r="R310" s="56"/>
      <c r="S310" s="56"/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56"/>
      <c r="AM310" s="56"/>
      <c r="AN310" s="56"/>
      <c r="AO310" s="56"/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  <c r="AZ310" s="56"/>
      <c r="BA310" s="56"/>
      <c r="BB310" s="56"/>
      <c r="BC310" s="56"/>
      <c r="BD310" s="56"/>
      <c r="BE310" s="56"/>
      <c r="BF310" s="56"/>
      <c r="BG310" s="56"/>
      <c r="BH310" s="56"/>
      <c r="BI310" s="56"/>
      <c r="BJ310" s="56"/>
      <c r="BK310" s="56"/>
      <c r="BL310" s="56"/>
      <c r="BM310" s="56"/>
      <c r="BN310" s="56"/>
      <c r="BO310" s="56"/>
      <c r="BP310" s="56"/>
      <c r="BQ310" s="56"/>
      <c r="BR310" s="56"/>
      <c r="BS310" s="56"/>
      <c r="BT310" s="56"/>
      <c r="BU310" s="56"/>
      <c r="BV310" s="56"/>
      <c r="BW310" s="56"/>
      <c r="BX310" s="56"/>
      <c r="BY310" s="56"/>
      <c r="BZ310" s="56"/>
      <c r="CA310" s="56"/>
      <c r="CB310" s="56"/>
      <c r="CC310" s="56"/>
      <c r="CD310" s="56"/>
      <c r="CE310" s="56"/>
    </row>
    <row r="311" spans="1:83" s="2" customFormat="1" ht="12.75" customHeight="1" x14ac:dyDescent="0.25">
      <c r="A311" s="110"/>
      <c r="B311" s="143"/>
      <c r="C311" s="115" t="s">
        <v>1625</v>
      </c>
      <c r="D311" s="12" t="s">
        <v>1626</v>
      </c>
      <c r="E311" s="107"/>
      <c r="F311" s="12" t="s">
        <v>222</v>
      </c>
      <c r="G311" s="116">
        <f t="shared" si="35"/>
        <v>81.48</v>
      </c>
      <c r="H311" s="134">
        <f t="shared" si="36"/>
        <v>0</v>
      </c>
      <c r="I311" s="116">
        <v>81.48</v>
      </c>
      <c r="J311" s="117">
        <f t="shared" si="38"/>
        <v>0</v>
      </c>
      <c r="K311" s="118">
        <v>1.196</v>
      </c>
      <c r="L311" s="35">
        <f t="shared" si="37"/>
        <v>0</v>
      </c>
      <c r="M311" s="54">
        <v>8592648526896</v>
      </c>
      <c r="N311" s="35">
        <v>9</v>
      </c>
      <c r="O311" s="35">
        <v>73089059</v>
      </c>
      <c r="P311" s="56"/>
      <c r="Q311" s="56"/>
      <c r="R311" s="56"/>
      <c r="S311" s="56"/>
      <c r="T311" s="56"/>
      <c r="U311" s="56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56"/>
      <c r="AM311" s="56"/>
      <c r="AN311" s="56"/>
      <c r="AO311" s="56"/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  <c r="AZ311" s="56"/>
      <c r="BA311" s="56"/>
      <c r="BB311" s="56"/>
      <c r="BC311" s="56"/>
      <c r="BD311" s="56"/>
      <c r="BE311" s="56"/>
      <c r="BF311" s="56"/>
      <c r="BG311" s="56"/>
      <c r="BH311" s="56"/>
      <c r="BI311" s="56"/>
      <c r="BJ311" s="56"/>
      <c r="BK311" s="56"/>
      <c r="BL311" s="56"/>
      <c r="BM311" s="56"/>
      <c r="BN311" s="56"/>
      <c r="BO311" s="56"/>
      <c r="BP311" s="56"/>
      <c r="BQ311" s="56"/>
      <c r="BR311" s="56"/>
      <c r="BS311" s="56"/>
      <c r="BT311" s="56"/>
      <c r="BU311" s="56"/>
      <c r="BV311" s="56"/>
      <c r="BW311" s="56"/>
      <c r="BX311" s="56"/>
      <c r="BY311" s="56"/>
      <c r="BZ311" s="56"/>
      <c r="CA311" s="56"/>
      <c r="CB311" s="56"/>
      <c r="CC311" s="56"/>
      <c r="CD311" s="56"/>
      <c r="CE311" s="56"/>
    </row>
    <row r="312" spans="1:83" s="2" customFormat="1" ht="12.75" customHeight="1" x14ac:dyDescent="0.25">
      <c r="A312" s="110"/>
      <c r="B312" s="143"/>
      <c r="C312" s="115" t="s">
        <v>1627</v>
      </c>
      <c r="D312" s="12" t="s">
        <v>1628</v>
      </c>
      <c r="E312" s="107"/>
      <c r="F312" s="12" t="s">
        <v>222</v>
      </c>
      <c r="G312" s="116">
        <f t="shared" si="35"/>
        <v>113.32</v>
      </c>
      <c r="H312" s="134">
        <f t="shared" si="36"/>
        <v>0</v>
      </c>
      <c r="I312" s="116">
        <v>113.32</v>
      </c>
      <c r="J312" s="117">
        <f t="shared" si="38"/>
        <v>0</v>
      </c>
      <c r="K312" s="118">
        <v>1.9319999999999997</v>
      </c>
      <c r="L312" s="35">
        <f t="shared" si="37"/>
        <v>0</v>
      </c>
      <c r="M312" s="54">
        <v>8592648526902</v>
      </c>
      <c r="N312" s="35">
        <v>9</v>
      </c>
      <c r="O312" s="35">
        <v>73089059</v>
      </c>
      <c r="P312" s="56"/>
      <c r="Q312" s="56"/>
      <c r="R312" s="56"/>
      <c r="S312" s="56"/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/>
      <c r="AN312" s="56"/>
      <c r="AO312" s="56"/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  <c r="AZ312" s="56"/>
      <c r="BA312" s="56"/>
      <c r="BB312" s="56"/>
      <c r="BC312" s="56"/>
      <c r="BD312" s="56"/>
      <c r="BE312" s="56"/>
      <c r="BF312" s="56"/>
      <c r="BG312" s="56"/>
      <c r="BH312" s="56"/>
      <c r="BI312" s="56"/>
      <c r="BJ312" s="56"/>
      <c r="BK312" s="56"/>
      <c r="BL312" s="56"/>
      <c r="BM312" s="56"/>
      <c r="BN312" s="56"/>
      <c r="BO312" s="56"/>
      <c r="BP312" s="56"/>
      <c r="BQ312" s="56"/>
      <c r="BR312" s="56"/>
      <c r="BS312" s="56"/>
      <c r="BT312" s="56"/>
      <c r="BU312" s="56"/>
      <c r="BV312" s="56"/>
      <c r="BW312" s="56"/>
      <c r="BX312" s="56"/>
      <c r="BY312" s="56"/>
      <c r="BZ312" s="56"/>
      <c r="CA312" s="56"/>
      <c r="CB312" s="56"/>
      <c r="CC312" s="56"/>
      <c r="CD312" s="56"/>
      <c r="CE312" s="56"/>
    </row>
    <row r="313" spans="1:83" s="2" customFormat="1" ht="12.75" customHeight="1" x14ac:dyDescent="0.25">
      <c r="A313" s="110"/>
      <c r="B313" s="143"/>
      <c r="C313" s="115" t="s">
        <v>1629</v>
      </c>
      <c r="D313" s="12" t="s">
        <v>1630</v>
      </c>
      <c r="E313" s="107"/>
      <c r="F313" s="12" t="s">
        <v>222</v>
      </c>
      <c r="G313" s="116">
        <f t="shared" si="35"/>
        <v>145.12</v>
      </c>
      <c r="H313" s="134">
        <f t="shared" si="36"/>
        <v>0</v>
      </c>
      <c r="I313" s="116">
        <v>145.12</v>
      </c>
      <c r="J313" s="117">
        <f t="shared" si="38"/>
        <v>0</v>
      </c>
      <c r="K313" s="118">
        <v>2.8174999999999999</v>
      </c>
      <c r="L313" s="35">
        <f t="shared" si="37"/>
        <v>0</v>
      </c>
      <c r="M313" s="54">
        <v>8592648526919</v>
      </c>
      <c r="N313" s="35">
        <v>9</v>
      </c>
      <c r="O313" s="35">
        <v>73089059</v>
      </c>
      <c r="P313" s="56"/>
      <c r="Q313" s="56"/>
      <c r="R313" s="56"/>
      <c r="S313" s="56"/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56"/>
      <c r="AM313" s="56"/>
      <c r="AN313" s="56"/>
      <c r="AO313" s="56"/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  <c r="AZ313" s="56"/>
      <c r="BA313" s="56"/>
      <c r="BB313" s="56"/>
      <c r="BC313" s="56"/>
      <c r="BD313" s="56"/>
      <c r="BE313" s="56"/>
      <c r="BF313" s="56"/>
      <c r="BG313" s="56"/>
      <c r="BH313" s="56"/>
      <c r="BI313" s="56"/>
      <c r="BJ313" s="56"/>
      <c r="BK313" s="56"/>
      <c r="BL313" s="56"/>
      <c r="BM313" s="56"/>
      <c r="BN313" s="56"/>
      <c r="BO313" s="56"/>
      <c r="BP313" s="56"/>
      <c r="BQ313" s="56"/>
      <c r="BR313" s="56"/>
      <c r="BS313" s="56"/>
      <c r="BT313" s="56"/>
      <c r="BU313" s="56"/>
      <c r="BV313" s="56"/>
      <c r="BW313" s="56"/>
      <c r="BX313" s="56"/>
      <c r="BY313" s="56"/>
      <c r="BZ313" s="56"/>
      <c r="CA313" s="56"/>
      <c r="CB313" s="56"/>
      <c r="CC313" s="56"/>
      <c r="CD313" s="56"/>
      <c r="CE313" s="56"/>
    </row>
    <row r="314" spans="1:83" s="2" customFormat="1" ht="12.75" customHeight="1" x14ac:dyDescent="0.25">
      <c r="A314" s="110"/>
      <c r="B314" s="143"/>
      <c r="C314" s="115" t="s">
        <v>1631</v>
      </c>
      <c r="D314" s="12" t="s">
        <v>1632</v>
      </c>
      <c r="E314" s="107"/>
      <c r="F314" s="12" t="s">
        <v>222</v>
      </c>
      <c r="G314" s="116">
        <f t="shared" si="35"/>
        <v>177.84</v>
      </c>
      <c r="H314" s="134">
        <f t="shared" si="36"/>
        <v>0</v>
      </c>
      <c r="I314" s="116">
        <v>177.84</v>
      </c>
      <c r="J314" s="117">
        <f t="shared" si="38"/>
        <v>0</v>
      </c>
      <c r="K314" s="118">
        <v>3.8524999999999996</v>
      </c>
      <c r="L314" s="35">
        <f t="shared" si="37"/>
        <v>0</v>
      </c>
      <c r="M314" s="54">
        <v>8592648526926</v>
      </c>
      <c r="N314" s="35">
        <v>9</v>
      </c>
      <c r="O314" s="35">
        <v>73089059</v>
      </c>
      <c r="P314" s="56"/>
      <c r="Q314" s="56"/>
      <c r="R314" s="56"/>
      <c r="S314" s="56"/>
      <c r="T314" s="56"/>
      <c r="U314" s="56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M314" s="56"/>
      <c r="AN314" s="56"/>
      <c r="AO314" s="56"/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  <c r="AZ314" s="56"/>
      <c r="BA314" s="56"/>
      <c r="BB314" s="56"/>
      <c r="BC314" s="56"/>
      <c r="BD314" s="56"/>
      <c r="BE314" s="56"/>
      <c r="BF314" s="56"/>
      <c r="BG314" s="56"/>
      <c r="BH314" s="56"/>
      <c r="BI314" s="56"/>
      <c r="BJ314" s="56"/>
      <c r="BK314" s="56"/>
      <c r="BL314" s="56"/>
      <c r="BM314" s="56"/>
      <c r="BN314" s="56"/>
      <c r="BO314" s="56"/>
      <c r="BP314" s="56"/>
      <c r="BQ314" s="56"/>
      <c r="BR314" s="56"/>
      <c r="BS314" s="56"/>
      <c r="BT314" s="56"/>
      <c r="BU314" s="56"/>
      <c r="BV314" s="56"/>
      <c r="BW314" s="56"/>
      <c r="BX314" s="56"/>
      <c r="BY314" s="56"/>
      <c r="BZ314" s="56"/>
      <c r="CA314" s="56"/>
      <c r="CB314" s="56"/>
      <c r="CC314" s="56"/>
      <c r="CD314" s="56"/>
      <c r="CE314" s="56"/>
    </row>
    <row r="315" spans="1:83" s="2" customFormat="1" ht="12.75" customHeight="1" x14ac:dyDescent="0.25">
      <c r="A315" s="110"/>
      <c r="B315" s="143"/>
      <c r="C315" s="115" t="s">
        <v>1593</v>
      </c>
      <c r="D315" s="12" t="s">
        <v>1594</v>
      </c>
      <c r="E315" s="107"/>
      <c r="F315" s="12" t="s">
        <v>222</v>
      </c>
      <c r="G315" s="116">
        <f t="shared" si="35"/>
        <v>30.76</v>
      </c>
      <c r="H315" s="134">
        <f t="shared" si="36"/>
        <v>0</v>
      </c>
      <c r="I315" s="116">
        <v>30.76</v>
      </c>
      <c r="J315" s="117">
        <f t="shared" si="38"/>
        <v>0</v>
      </c>
      <c r="K315" s="118">
        <v>0.55199999999999994</v>
      </c>
      <c r="L315" s="35">
        <f t="shared" si="37"/>
        <v>0</v>
      </c>
      <c r="M315" s="54">
        <v>8592648527138</v>
      </c>
      <c r="N315" s="35">
        <v>9</v>
      </c>
      <c r="O315" s="35">
        <v>73089059</v>
      </c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</row>
    <row r="316" spans="1:83" s="2" customFormat="1" ht="12.75" customHeight="1" x14ac:dyDescent="0.25">
      <c r="A316" s="110"/>
      <c r="B316" s="143"/>
      <c r="C316" s="115" t="s">
        <v>1595</v>
      </c>
      <c r="D316" s="12" t="s">
        <v>1596</v>
      </c>
      <c r="E316" s="107"/>
      <c r="F316" s="12" t="s">
        <v>222</v>
      </c>
      <c r="G316" s="116">
        <f t="shared" si="35"/>
        <v>44.84</v>
      </c>
      <c r="H316" s="134">
        <f t="shared" si="36"/>
        <v>0</v>
      </c>
      <c r="I316" s="116">
        <v>44.84</v>
      </c>
      <c r="J316" s="117">
        <f t="shared" si="38"/>
        <v>0</v>
      </c>
      <c r="K316" s="118">
        <v>0.77049999999999996</v>
      </c>
      <c r="L316" s="35">
        <f t="shared" si="37"/>
        <v>0</v>
      </c>
      <c r="M316" s="54">
        <v>8592648527145</v>
      </c>
      <c r="N316" s="35">
        <v>9</v>
      </c>
      <c r="O316" s="35">
        <v>73089059</v>
      </c>
      <c r="P316" s="56"/>
      <c r="Q316" s="56"/>
      <c r="R316" s="56"/>
      <c r="S316" s="56"/>
      <c r="T316" s="56"/>
      <c r="U316" s="56"/>
      <c r="V316" s="56"/>
      <c r="W316" s="56"/>
      <c r="X316" s="56"/>
      <c r="Y316" s="56"/>
      <c r="Z316" s="56"/>
      <c r="AA316" s="56"/>
      <c r="AB316" s="56"/>
      <c r="AC316" s="56"/>
      <c r="AD316" s="56"/>
      <c r="AE316" s="56"/>
      <c r="AF316" s="56"/>
      <c r="AG316" s="56"/>
      <c r="AH316" s="56"/>
      <c r="AI316" s="56"/>
      <c r="AJ316" s="56"/>
      <c r="AK316" s="56"/>
      <c r="AL316" s="56"/>
      <c r="AM316" s="56"/>
      <c r="AN316" s="56"/>
      <c r="AO316" s="56"/>
      <c r="AP316" s="56"/>
      <c r="AQ316" s="56"/>
      <c r="AR316" s="56"/>
      <c r="AS316" s="56"/>
      <c r="AT316" s="56"/>
      <c r="AU316" s="56"/>
      <c r="AV316" s="56"/>
      <c r="AW316" s="56"/>
      <c r="AX316" s="56"/>
      <c r="AY316" s="56"/>
      <c r="AZ316" s="56"/>
      <c r="BA316" s="56"/>
      <c r="BB316" s="56"/>
      <c r="BC316" s="56"/>
      <c r="BD316" s="56"/>
      <c r="BE316" s="56"/>
      <c r="BF316" s="56"/>
      <c r="BG316" s="56"/>
      <c r="BH316" s="56"/>
      <c r="BI316" s="56"/>
      <c r="BJ316" s="56"/>
      <c r="BK316" s="56"/>
      <c r="BL316" s="56"/>
      <c r="BM316" s="56"/>
      <c r="BN316" s="56"/>
      <c r="BO316" s="56"/>
      <c r="BP316" s="56"/>
      <c r="BQ316" s="56"/>
      <c r="BR316" s="56"/>
      <c r="BS316" s="56"/>
      <c r="BT316" s="56"/>
      <c r="BU316" s="56"/>
      <c r="BV316" s="56"/>
      <c r="BW316" s="56"/>
      <c r="BX316" s="56"/>
      <c r="BY316" s="56"/>
      <c r="BZ316" s="56"/>
      <c r="CA316" s="56"/>
      <c r="CB316" s="56"/>
      <c r="CC316" s="56"/>
      <c r="CD316" s="56"/>
      <c r="CE316" s="56"/>
    </row>
    <row r="317" spans="1:83" s="2" customFormat="1" ht="12.75" customHeight="1" x14ac:dyDescent="0.25">
      <c r="A317" s="110"/>
      <c r="B317" s="143"/>
      <c r="C317" s="115" t="s">
        <v>1597</v>
      </c>
      <c r="D317" s="12" t="s">
        <v>1598</v>
      </c>
      <c r="E317" s="107"/>
      <c r="F317" s="12" t="s">
        <v>222</v>
      </c>
      <c r="G317" s="116">
        <f t="shared" si="35"/>
        <v>63.28</v>
      </c>
      <c r="H317" s="134">
        <f t="shared" si="36"/>
        <v>0</v>
      </c>
      <c r="I317" s="116">
        <v>63.28</v>
      </c>
      <c r="J317" s="117">
        <f t="shared" si="38"/>
        <v>0</v>
      </c>
      <c r="K317" s="118">
        <v>1.2994999999999999</v>
      </c>
      <c r="L317" s="35">
        <f t="shared" si="37"/>
        <v>0</v>
      </c>
      <c r="M317" s="54">
        <v>8592648527152</v>
      </c>
      <c r="N317" s="35">
        <v>9</v>
      </c>
      <c r="O317" s="35">
        <v>73089059</v>
      </c>
      <c r="P317" s="56"/>
      <c r="Q317" s="56"/>
      <c r="R317" s="56"/>
      <c r="S317" s="56"/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56"/>
      <c r="AM317" s="56"/>
      <c r="AN317" s="56"/>
      <c r="AO317" s="56"/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56"/>
      <c r="BE317" s="56"/>
      <c r="BF317" s="56"/>
      <c r="BG317" s="56"/>
      <c r="BH317" s="56"/>
      <c r="BI317" s="56"/>
      <c r="BJ317" s="56"/>
      <c r="BK317" s="56"/>
      <c r="BL317" s="56"/>
      <c r="BM317" s="56"/>
      <c r="BN317" s="56"/>
      <c r="BO317" s="56"/>
      <c r="BP317" s="56"/>
      <c r="BQ317" s="56"/>
      <c r="BR317" s="56"/>
      <c r="BS317" s="56"/>
      <c r="BT317" s="56"/>
      <c r="BU317" s="56"/>
      <c r="BV317" s="56"/>
      <c r="BW317" s="56"/>
      <c r="BX317" s="56"/>
      <c r="BY317" s="56"/>
      <c r="BZ317" s="56"/>
      <c r="CA317" s="56"/>
      <c r="CB317" s="56"/>
      <c r="CC317" s="56"/>
      <c r="CD317" s="56"/>
      <c r="CE317" s="56"/>
    </row>
    <row r="318" spans="1:83" s="2" customFormat="1" ht="12.75" customHeight="1" x14ac:dyDescent="0.25">
      <c r="A318" s="110"/>
      <c r="B318" s="143"/>
      <c r="C318" s="115" t="s">
        <v>1599</v>
      </c>
      <c r="D318" s="12" t="s">
        <v>1600</v>
      </c>
      <c r="E318" s="107"/>
      <c r="F318" s="12" t="s">
        <v>222</v>
      </c>
      <c r="G318" s="116">
        <f t="shared" si="35"/>
        <v>84.12</v>
      </c>
      <c r="H318" s="134">
        <f t="shared" si="36"/>
        <v>0</v>
      </c>
      <c r="I318" s="116">
        <v>84.12</v>
      </c>
      <c r="J318" s="117">
        <f t="shared" si="38"/>
        <v>0</v>
      </c>
      <c r="K318" s="118">
        <v>1.9664999999999999</v>
      </c>
      <c r="L318" s="35">
        <f t="shared" si="37"/>
        <v>0</v>
      </c>
      <c r="M318" s="54">
        <v>8592648527169</v>
      </c>
      <c r="N318" s="35">
        <v>9</v>
      </c>
      <c r="O318" s="35">
        <v>73089059</v>
      </c>
      <c r="P318" s="56"/>
      <c r="Q318" s="56"/>
      <c r="R318" s="56"/>
      <c r="S318" s="56"/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/>
      <c r="AN318" s="56"/>
      <c r="AO318" s="56"/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  <c r="AZ318" s="56"/>
      <c r="BA318" s="56"/>
      <c r="BB318" s="56"/>
      <c r="BC318" s="56"/>
      <c r="BD318" s="56"/>
      <c r="BE318" s="56"/>
      <c r="BF318" s="56"/>
      <c r="BG318" s="56"/>
      <c r="BH318" s="56"/>
      <c r="BI318" s="56"/>
      <c r="BJ318" s="56"/>
      <c r="BK318" s="56"/>
      <c r="BL318" s="56"/>
      <c r="BM318" s="56"/>
      <c r="BN318" s="56"/>
      <c r="BO318" s="56"/>
      <c r="BP318" s="56"/>
      <c r="BQ318" s="56"/>
      <c r="BR318" s="56"/>
      <c r="BS318" s="56"/>
      <c r="BT318" s="56"/>
      <c r="BU318" s="56"/>
      <c r="BV318" s="56"/>
      <c r="BW318" s="56"/>
      <c r="BX318" s="56"/>
      <c r="BY318" s="56"/>
      <c r="BZ318" s="56"/>
      <c r="CA318" s="56"/>
      <c r="CB318" s="56"/>
      <c r="CC318" s="56"/>
      <c r="CD318" s="56"/>
      <c r="CE318" s="56"/>
    </row>
    <row r="319" spans="1:83" s="2" customFormat="1" ht="12.75" customHeight="1" x14ac:dyDescent="0.25">
      <c r="A319" s="110"/>
      <c r="B319" s="143"/>
      <c r="C319" s="115" t="s">
        <v>1601</v>
      </c>
      <c r="D319" s="12" t="s">
        <v>1602</v>
      </c>
      <c r="E319" s="107"/>
      <c r="F319" s="12" t="s">
        <v>222</v>
      </c>
      <c r="G319" s="116">
        <f t="shared" si="35"/>
        <v>109.88</v>
      </c>
      <c r="H319" s="134">
        <f t="shared" si="36"/>
        <v>0</v>
      </c>
      <c r="I319" s="116">
        <v>109.88</v>
      </c>
      <c r="J319" s="117">
        <f t="shared" si="38"/>
        <v>0</v>
      </c>
      <c r="K319" s="118">
        <v>2.7484999999999999</v>
      </c>
      <c r="L319" s="35">
        <f t="shared" si="37"/>
        <v>0</v>
      </c>
      <c r="M319" s="54">
        <v>8592648527176</v>
      </c>
      <c r="N319" s="35">
        <v>9</v>
      </c>
      <c r="O319" s="35">
        <v>73089059</v>
      </c>
      <c r="P319" s="56"/>
      <c r="Q319" s="56"/>
      <c r="R319" s="56"/>
      <c r="S319" s="56"/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/>
      <c r="AN319" s="56"/>
      <c r="AO319" s="56"/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  <c r="AZ319" s="56"/>
      <c r="BA319" s="56"/>
      <c r="BB319" s="56"/>
      <c r="BC319" s="56"/>
      <c r="BD319" s="56"/>
      <c r="BE319" s="56"/>
      <c r="BF319" s="56"/>
      <c r="BG319" s="56"/>
      <c r="BH319" s="56"/>
      <c r="BI319" s="56"/>
      <c r="BJ319" s="56"/>
      <c r="BK319" s="56"/>
      <c r="BL319" s="56"/>
      <c r="BM319" s="56"/>
      <c r="BN319" s="56"/>
      <c r="BO319" s="56"/>
      <c r="BP319" s="56"/>
      <c r="BQ319" s="56"/>
      <c r="BR319" s="56"/>
      <c r="BS319" s="56"/>
      <c r="BT319" s="56"/>
      <c r="BU319" s="56"/>
      <c r="BV319" s="56"/>
      <c r="BW319" s="56"/>
      <c r="BX319" s="56"/>
      <c r="BY319" s="56"/>
      <c r="BZ319" s="56"/>
      <c r="CA319" s="56"/>
      <c r="CB319" s="56"/>
      <c r="CC319" s="56"/>
      <c r="CD319" s="56"/>
      <c r="CE319" s="56"/>
    </row>
    <row r="320" spans="1:83" s="2" customFormat="1" ht="12.75" customHeight="1" x14ac:dyDescent="0.25">
      <c r="A320" s="110"/>
      <c r="B320" s="143"/>
      <c r="C320" s="115" t="s">
        <v>1603</v>
      </c>
      <c r="D320" s="12" t="s">
        <v>1604</v>
      </c>
      <c r="E320" s="107"/>
      <c r="F320" s="12" t="s">
        <v>222</v>
      </c>
      <c r="G320" s="116">
        <f t="shared" si="35"/>
        <v>52.56</v>
      </c>
      <c r="H320" s="134">
        <f t="shared" si="36"/>
        <v>0</v>
      </c>
      <c r="I320" s="116">
        <v>52.56</v>
      </c>
      <c r="J320" s="117">
        <f t="shared" si="38"/>
        <v>0</v>
      </c>
      <c r="K320" s="118">
        <v>0.88549999999999995</v>
      </c>
      <c r="L320" s="35">
        <f t="shared" si="37"/>
        <v>0</v>
      </c>
      <c r="M320" s="54">
        <v>8592648527183</v>
      </c>
      <c r="N320" s="35">
        <v>9</v>
      </c>
      <c r="O320" s="35">
        <v>73089059</v>
      </c>
      <c r="P320" s="56"/>
      <c r="Q320" s="56"/>
      <c r="R320" s="56"/>
      <c r="S320" s="56"/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/>
      <c r="AN320" s="56"/>
      <c r="AO320" s="56"/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  <c r="AZ320" s="56"/>
      <c r="BA320" s="56"/>
      <c r="BB320" s="56"/>
      <c r="BC320" s="56"/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  <c r="CC320" s="56"/>
      <c r="CD320" s="56"/>
      <c r="CE320" s="56"/>
    </row>
    <row r="321" spans="1:83" s="2" customFormat="1" ht="12.75" customHeight="1" x14ac:dyDescent="0.25">
      <c r="A321" s="110"/>
      <c r="B321" s="143"/>
      <c r="C321" s="115" t="s">
        <v>1605</v>
      </c>
      <c r="D321" s="12" t="s">
        <v>1606</v>
      </c>
      <c r="E321" s="107"/>
      <c r="F321" s="12" t="s">
        <v>222</v>
      </c>
      <c r="G321" s="116">
        <f t="shared" si="35"/>
        <v>73.319999999999993</v>
      </c>
      <c r="H321" s="134">
        <f t="shared" si="36"/>
        <v>0</v>
      </c>
      <c r="I321" s="116">
        <v>73.319999999999993</v>
      </c>
      <c r="J321" s="117">
        <f t="shared" si="38"/>
        <v>0</v>
      </c>
      <c r="K321" s="118">
        <v>1.196</v>
      </c>
      <c r="L321" s="35">
        <f t="shared" si="37"/>
        <v>0</v>
      </c>
      <c r="M321" s="54">
        <v>8592648527190</v>
      </c>
      <c r="N321" s="35">
        <v>9</v>
      </c>
      <c r="O321" s="35">
        <v>73089059</v>
      </c>
      <c r="P321" s="56"/>
      <c r="Q321" s="56"/>
      <c r="R321" s="56"/>
      <c r="S321" s="56"/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/>
      <c r="AN321" s="56"/>
      <c r="AO321" s="56"/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  <c r="AZ321" s="56"/>
      <c r="BA321" s="56"/>
      <c r="BB321" s="56"/>
      <c r="BC321" s="56"/>
      <c r="BD321" s="56"/>
      <c r="BE321" s="56"/>
      <c r="BF321" s="56"/>
      <c r="BG321" s="56"/>
      <c r="BH321" s="56"/>
      <c r="BI321" s="56"/>
      <c r="BJ321" s="56"/>
      <c r="BK321" s="56"/>
      <c r="BL321" s="56"/>
      <c r="BM321" s="56"/>
      <c r="BN321" s="56"/>
      <c r="BO321" s="56"/>
      <c r="BP321" s="56"/>
      <c r="BQ321" s="56"/>
      <c r="BR321" s="56"/>
      <c r="BS321" s="56"/>
      <c r="BT321" s="56"/>
      <c r="BU321" s="56"/>
      <c r="BV321" s="56"/>
      <c r="BW321" s="56"/>
      <c r="BX321" s="56"/>
      <c r="BY321" s="56"/>
      <c r="BZ321" s="56"/>
      <c r="CA321" s="56"/>
      <c r="CB321" s="56"/>
      <c r="CC321" s="56"/>
      <c r="CD321" s="56"/>
      <c r="CE321" s="56"/>
    </row>
    <row r="322" spans="1:83" s="2" customFormat="1" ht="12.75" customHeight="1" x14ac:dyDescent="0.25">
      <c r="A322" s="110"/>
      <c r="B322" s="143"/>
      <c r="C322" s="115" t="s">
        <v>1607</v>
      </c>
      <c r="D322" s="12" t="s">
        <v>1608</v>
      </c>
      <c r="E322" s="107"/>
      <c r="F322" s="12" t="s">
        <v>222</v>
      </c>
      <c r="G322" s="116">
        <f t="shared" si="35"/>
        <v>102</v>
      </c>
      <c r="H322" s="134">
        <f t="shared" si="36"/>
        <v>0</v>
      </c>
      <c r="I322" s="116">
        <v>102</v>
      </c>
      <c r="J322" s="117">
        <f t="shared" si="38"/>
        <v>0</v>
      </c>
      <c r="K322" s="118">
        <v>1.9319999999999997</v>
      </c>
      <c r="L322" s="35">
        <f t="shared" si="37"/>
        <v>0</v>
      </c>
      <c r="M322" s="54">
        <v>8592648527206</v>
      </c>
      <c r="N322" s="35">
        <v>9</v>
      </c>
      <c r="O322" s="35">
        <v>73089059</v>
      </c>
      <c r="P322" s="56"/>
      <c r="Q322" s="56"/>
      <c r="R322" s="56"/>
      <c r="S322" s="56"/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/>
      <c r="AN322" s="56"/>
      <c r="AO322" s="56"/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  <c r="AZ322" s="56"/>
      <c r="BA322" s="56"/>
      <c r="BB322" s="56"/>
      <c r="BC322" s="56"/>
      <c r="BD322" s="56"/>
      <c r="BE322" s="56"/>
      <c r="BF322" s="56"/>
      <c r="BG322" s="56"/>
      <c r="BH322" s="56"/>
      <c r="BI322" s="56"/>
      <c r="BJ322" s="56"/>
      <c r="BK322" s="56"/>
      <c r="BL322" s="56"/>
      <c r="BM322" s="56"/>
      <c r="BN322" s="56"/>
      <c r="BO322" s="56"/>
      <c r="BP322" s="56"/>
      <c r="BQ322" s="56"/>
      <c r="BR322" s="56"/>
      <c r="BS322" s="56"/>
      <c r="BT322" s="56"/>
      <c r="BU322" s="56"/>
      <c r="BV322" s="56"/>
      <c r="BW322" s="56"/>
      <c r="BX322" s="56"/>
      <c r="BY322" s="56"/>
      <c r="BZ322" s="56"/>
      <c r="CA322" s="56"/>
      <c r="CB322" s="56"/>
      <c r="CC322" s="56"/>
      <c r="CD322" s="56"/>
      <c r="CE322" s="56"/>
    </row>
    <row r="323" spans="1:83" s="2" customFormat="1" ht="12.75" customHeight="1" x14ac:dyDescent="0.25">
      <c r="A323" s="110"/>
      <c r="B323" s="143"/>
      <c r="C323" s="115" t="s">
        <v>1609</v>
      </c>
      <c r="D323" s="12" t="s">
        <v>1610</v>
      </c>
      <c r="E323" s="107"/>
      <c r="F323" s="12" t="s">
        <v>222</v>
      </c>
      <c r="G323" s="116">
        <f t="shared" si="35"/>
        <v>130.6</v>
      </c>
      <c r="H323" s="134">
        <f t="shared" si="36"/>
        <v>0</v>
      </c>
      <c r="I323" s="116">
        <v>130.6</v>
      </c>
      <c r="J323" s="117">
        <f t="shared" si="38"/>
        <v>0</v>
      </c>
      <c r="K323" s="118">
        <v>2.8174999999999999</v>
      </c>
      <c r="L323" s="35">
        <f t="shared" si="37"/>
        <v>0</v>
      </c>
      <c r="M323" s="54">
        <v>8592648527213</v>
      </c>
      <c r="N323" s="35">
        <v>9</v>
      </c>
      <c r="O323" s="35">
        <v>73089059</v>
      </c>
      <c r="P323" s="56"/>
      <c r="Q323" s="56"/>
      <c r="R323" s="56"/>
      <c r="S323" s="56"/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/>
      <c r="AM323" s="56"/>
      <c r="AN323" s="56"/>
      <c r="AO323" s="56"/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  <c r="AZ323" s="56"/>
      <c r="BA323" s="56"/>
      <c r="BB323" s="56"/>
      <c r="BC323" s="56"/>
      <c r="BD323" s="56"/>
      <c r="BE323" s="56"/>
      <c r="BF323" s="56"/>
      <c r="BG323" s="56"/>
      <c r="BH323" s="56"/>
      <c r="BI323" s="56"/>
      <c r="BJ323" s="56"/>
      <c r="BK323" s="56"/>
      <c r="BL323" s="56"/>
      <c r="BM323" s="56"/>
      <c r="BN323" s="56"/>
      <c r="BO323" s="56"/>
      <c r="BP323" s="56"/>
      <c r="BQ323" s="56"/>
      <c r="BR323" s="56"/>
      <c r="BS323" s="56"/>
      <c r="BT323" s="56"/>
      <c r="BU323" s="56"/>
      <c r="BV323" s="56"/>
      <c r="BW323" s="56"/>
      <c r="BX323" s="56"/>
      <c r="BY323" s="56"/>
      <c r="BZ323" s="56"/>
      <c r="CA323" s="56"/>
      <c r="CB323" s="56"/>
      <c r="CC323" s="56"/>
      <c r="CD323" s="56"/>
      <c r="CE323" s="56"/>
    </row>
    <row r="324" spans="1:83" s="2" customFormat="1" ht="12.75" customHeight="1" x14ac:dyDescent="0.25">
      <c r="A324" s="110"/>
      <c r="B324" s="143"/>
      <c r="C324" s="115" t="s">
        <v>1611</v>
      </c>
      <c r="D324" s="12" t="s">
        <v>1612</v>
      </c>
      <c r="E324" s="107"/>
      <c r="F324" s="12" t="s">
        <v>222</v>
      </c>
      <c r="G324" s="116">
        <f t="shared" si="35"/>
        <v>160.04</v>
      </c>
      <c r="H324" s="134">
        <f t="shared" si="36"/>
        <v>0</v>
      </c>
      <c r="I324" s="116">
        <v>160.04</v>
      </c>
      <c r="J324" s="117">
        <f t="shared" si="38"/>
        <v>0</v>
      </c>
      <c r="K324" s="118">
        <v>3.8524999999999996</v>
      </c>
      <c r="L324" s="35">
        <f t="shared" si="37"/>
        <v>0</v>
      </c>
      <c r="M324" s="54">
        <v>8592648527220</v>
      </c>
      <c r="N324" s="35">
        <v>9</v>
      </c>
      <c r="O324" s="35">
        <v>73089059</v>
      </c>
      <c r="P324" s="56"/>
      <c r="Q324" s="56"/>
      <c r="R324" s="56"/>
      <c r="S324" s="56"/>
      <c r="T324" s="56"/>
      <c r="U324" s="56"/>
      <c r="V324" s="56"/>
      <c r="W324" s="56"/>
      <c r="X324" s="56"/>
      <c r="Y324" s="56"/>
      <c r="Z324" s="56"/>
      <c r="AA324" s="56"/>
      <c r="AB324" s="56"/>
      <c r="AC324" s="56"/>
      <c r="AD324" s="56"/>
      <c r="AE324" s="56"/>
      <c r="AF324" s="56"/>
      <c r="AG324" s="56"/>
      <c r="AH324" s="56"/>
      <c r="AI324" s="56"/>
      <c r="AJ324" s="56"/>
      <c r="AK324" s="56"/>
      <c r="AL324" s="56"/>
      <c r="AM324" s="56"/>
      <c r="AN324" s="56"/>
      <c r="AO324" s="56"/>
      <c r="AP324" s="56"/>
      <c r="AQ324" s="56"/>
      <c r="AR324" s="56"/>
      <c r="AS324" s="56"/>
      <c r="AT324" s="56"/>
      <c r="AU324" s="56"/>
      <c r="AV324" s="56"/>
      <c r="AW324" s="56"/>
      <c r="AX324" s="56"/>
      <c r="AY324" s="56"/>
      <c r="AZ324" s="56"/>
      <c r="BA324" s="56"/>
      <c r="BB324" s="56"/>
      <c r="BC324" s="56"/>
      <c r="BD324" s="56"/>
      <c r="BE324" s="56"/>
      <c r="BF324" s="56"/>
      <c r="BG324" s="56"/>
      <c r="BH324" s="56"/>
      <c r="BI324" s="56"/>
      <c r="BJ324" s="56"/>
      <c r="BK324" s="56"/>
      <c r="BL324" s="56"/>
      <c r="BM324" s="56"/>
      <c r="BN324" s="56"/>
      <c r="BO324" s="56"/>
      <c r="BP324" s="56"/>
      <c r="BQ324" s="56"/>
      <c r="BR324" s="56"/>
      <c r="BS324" s="56"/>
      <c r="BT324" s="56"/>
      <c r="BU324" s="56"/>
      <c r="BV324" s="56"/>
      <c r="BW324" s="56"/>
      <c r="BX324" s="56"/>
      <c r="BY324" s="56"/>
      <c r="BZ324" s="56"/>
      <c r="CA324" s="56"/>
      <c r="CB324" s="56"/>
      <c r="CC324" s="56"/>
      <c r="CD324" s="56"/>
      <c r="CE324" s="56"/>
    </row>
    <row r="325" spans="1:83" ht="12.75" customHeight="1" x14ac:dyDescent="0.25">
      <c r="B325" s="98"/>
      <c r="E325" s="10"/>
      <c r="F325" s="12"/>
      <c r="G325" s="116"/>
      <c r="H325" s="154"/>
      <c r="I325" s="116"/>
      <c r="J325" s="4"/>
      <c r="K325" s="4"/>
      <c r="L325" s="35"/>
      <c r="M325" s="54"/>
      <c r="N325" s="35"/>
      <c r="O325" s="35"/>
    </row>
    <row r="326" spans="1:83" ht="12.75" customHeight="1" x14ac:dyDescent="0.25">
      <c r="B326" s="98"/>
      <c r="D326" s="122" t="s">
        <v>1246</v>
      </c>
      <c r="E326" s="10"/>
      <c r="F326" s="12"/>
      <c r="G326" s="116"/>
      <c r="H326" s="154"/>
      <c r="I326" s="116"/>
      <c r="J326" s="4"/>
      <c r="K326" s="4"/>
      <c r="L326" s="35"/>
      <c r="M326" s="54"/>
      <c r="N326" s="35"/>
      <c r="O326" s="35"/>
    </row>
    <row r="327" spans="1:83" ht="12.75" customHeight="1" x14ac:dyDescent="0.25">
      <c r="B327" s="98"/>
      <c r="E327" s="4"/>
      <c r="F327" s="4"/>
      <c r="G327" s="116"/>
      <c r="H327" s="155"/>
      <c r="I327" s="116"/>
      <c r="J327" s="4"/>
      <c r="K327" s="4"/>
      <c r="L327" s="4"/>
      <c r="M327" s="54"/>
      <c r="N327" s="35"/>
      <c r="O327" s="35"/>
    </row>
    <row r="328" spans="1:83" s="56" customFormat="1" ht="12.75" customHeight="1" x14ac:dyDescent="0.2">
      <c r="A328" s="110"/>
      <c r="B328" s="142" t="s">
        <v>114</v>
      </c>
      <c r="C328" s="106" t="s">
        <v>1637</v>
      </c>
      <c r="D328" s="53" t="s">
        <v>1638</v>
      </c>
      <c r="E328" s="101"/>
      <c r="F328" s="53" t="s">
        <v>116</v>
      </c>
      <c r="G328" s="102">
        <f t="shared" ref="G328" si="39">I328*(1-J328)</f>
        <v>110</v>
      </c>
      <c r="H328" s="133">
        <f t="shared" ref="H328" si="40">E328*G328</f>
        <v>0</v>
      </c>
      <c r="I328" s="102">
        <v>110</v>
      </c>
      <c r="J328" s="103">
        <f>I$16/100</f>
        <v>0</v>
      </c>
      <c r="K328" s="104">
        <v>3.6</v>
      </c>
      <c r="L328" s="54">
        <f t="shared" ref="L328" si="41">E328*K328</f>
        <v>0</v>
      </c>
      <c r="M328" s="131">
        <v>18434453026178</v>
      </c>
      <c r="N328" s="35">
        <v>5</v>
      </c>
      <c r="O328" s="35">
        <v>73181535</v>
      </c>
    </row>
    <row r="329" spans="1:83" s="2" customFormat="1" ht="12.75" customHeight="1" x14ac:dyDescent="0.25">
      <c r="A329" s="110"/>
      <c r="B329" s="145" t="s">
        <v>114</v>
      </c>
      <c r="C329" s="115" t="s">
        <v>1639</v>
      </c>
      <c r="D329" s="12" t="s">
        <v>1640</v>
      </c>
      <c r="E329" s="107"/>
      <c r="F329" s="12" t="s">
        <v>222</v>
      </c>
      <c r="G329" s="116">
        <f>I329*(1-J329)</f>
        <v>1.3</v>
      </c>
      <c r="H329" s="134">
        <f>E329*G329</f>
        <v>0</v>
      </c>
      <c r="I329" s="116">
        <v>1.3</v>
      </c>
      <c r="J329" s="117">
        <f>I$17/100</f>
        <v>0</v>
      </c>
      <c r="K329" s="118">
        <v>0.02</v>
      </c>
      <c r="L329" s="35">
        <f>E329*K329</f>
        <v>0</v>
      </c>
      <c r="M329" s="54">
        <v>8434453073267</v>
      </c>
      <c r="N329" s="35">
        <v>8</v>
      </c>
      <c r="O329" s="35">
        <v>73089059</v>
      </c>
      <c r="P329" s="56"/>
      <c r="Q329" s="56"/>
      <c r="R329" s="56"/>
      <c r="S329" s="56"/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/>
      <c r="AN329" s="56"/>
      <c r="AO329" s="56"/>
      <c r="AP329" s="56"/>
      <c r="AQ329" s="56"/>
      <c r="AR329" s="56"/>
      <c r="AS329" s="56"/>
      <c r="AT329" s="56"/>
      <c r="AU329" s="56"/>
      <c r="AV329" s="56"/>
      <c r="AW329" s="56"/>
      <c r="AX329" s="56"/>
      <c r="AY329" s="56"/>
      <c r="AZ329" s="56"/>
      <c r="BA329" s="56"/>
      <c r="BB329" s="56"/>
      <c r="BC329" s="56"/>
      <c r="BD329" s="56"/>
      <c r="BE329" s="56"/>
      <c r="BF329" s="56"/>
      <c r="BG329" s="56"/>
      <c r="BH329" s="56"/>
      <c r="BI329" s="56"/>
      <c r="BJ329" s="56"/>
      <c r="BK329" s="56"/>
      <c r="BL329" s="56"/>
      <c r="BM329" s="56"/>
      <c r="BN329" s="56"/>
      <c r="BO329" s="56"/>
      <c r="BP329" s="56"/>
      <c r="BQ329" s="56"/>
      <c r="BR329" s="56"/>
      <c r="BS329" s="56"/>
      <c r="BT329" s="56"/>
      <c r="BU329" s="56"/>
      <c r="BV329" s="56"/>
      <c r="BW329" s="56"/>
      <c r="BX329" s="56"/>
      <c r="BY329" s="56"/>
      <c r="BZ329" s="56"/>
      <c r="CA329" s="56"/>
      <c r="CB329" s="56"/>
      <c r="CC329" s="56"/>
      <c r="CD329" s="56"/>
      <c r="CE329" s="56"/>
    </row>
    <row r="330" spans="1:83" ht="12.75" customHeight="1" x14ac:dyDescent="0.25">
      <c r="E330" s="4"/>
      <c r="F330" s="4"/>
      <c r="G330" s="116"/>
      <c r="H330" s="155"/>
      <c r="I330" s="116"/>
      <c r="J330" s="4"/>
      <c r="K330" s="4"/>
      <c r="L330" s="4"/>
      <c r="M330" s="35"/>
      <c r="N330" s="35"/>
      <c r="O330" s="35"/>
    </row>
    <row r="331" spans="1:83" ht="12.75" customHeight="1" x14ac:dyDescent="0.25">
      <c r="D331" s="146" t="s">
        <v>1263</v>
      </c>
      <c r="E331" s="4"/>
      <c r="F331" s="4"/>
      <c r="G331" s="116"/>
      <c r="H331" s="154"/>
      <c r="I331" s="147"/>
      <c r="J331" s="4"/>
      <c r="K331" s="4"/>
      <c r="L331" s="35"/>
      <c r="M331" s="35"/>
      <c r="N331" s="35"/>
      <c r="O331" s="35"/>
    </row>
    <row r="332" spans="1:83" ht="12.75" customHeight="1" x14ac:dyDescent="0.25">
      <c r="C332" s="148"/>
      <c r="E332" s="4"/>
      <c r="F332" s="4"/>
      <c r="G332" s="116"/>
      <c r="H332" s="154"/>
      <c r="I332" s="147"/>
      <c r="J332" s="4"/>
      <c r="K332" s="4"/>
      <c r="L332" s="35"/>
      <c r="M332" s="35"/>
      <c r="N332" s="35"/>
      <c r="O332" s="35"/>
    </row>
    <row r="333" spans="1:83" ht="12.75" customHeight="1" x14ac:dyDescent="0.25">
      <c r="C333" s="111" t="s">
        <v>1264</v>
      </c>
      <c r="D333" s="12" t="s">
        <v>1641</v>
      </c>
      <c r="E333" s="149"/>
      <c r="F333" s="109" t="s">
        <v>222</v>
      </c>
      <c r="G333" s="150">
        <f>I333*(1-J333)</f>
        <v>14</v>
      </c>
      <c r="H333" s="156">
        <f>E333*G333</f>
        <v>0</v>
      </c>
      <c r="I333" s="150">
        <v>14</v>
      </c>
      <c r="J333" s="151"/>
      <c r="K333" s="152"/>
      <c r="L333" s="153"/>
      <c r="M333" s="153">
        <v>8592648000006</v>
      </c>
      <c r="N333" s="153"/>
      <c r="O333" s="153"/>
    </row>
    <row r="334" spans="1:83" ht="12.75" customHeight="1" x14ac:dyDescent="0.25">
      <c r="C334" s="111" t="s">
        <v>1265</v>
      </c>
      <c r="D334" s="12" t="s">
        <v>1642</v>
      </c>
      <c r="E334" s="149"/>
      <c r="F334" s="109" t="s">
        <v>222</v>
      </c>
      <c r="G334" s="150">
        <f>I334*(1-J334)</f>
        <v>8</v>
      </c>
      <c r="H334" s="156">
        <f>E334*G334</f>
        <v>0</v>
      </c>
      <c r="I334" s="150">
        <v>8</v>
      </c>
      <c r="J334" s="151"/>
      <c r="K334" s="152"/>
      <c r="L334" s="153"/>
      <c r="M334" s="153">
        <v>8592648000020</v>
      </c>
      <c r="N334" s="153"/>
      <c r="O334" s="153"/>
    </row>
    <row r="336" spans="1:83" ht="12.75" customHeight="1" thickBot="1" x14ac:dyDescent="0.3"/>
    <row r="337" spans="1:83" ht="12.75" customHeight="1" x14ac:dyDescent="0.25">
      <c r="C337" s="162" t="s">
        <v>35</v>
      </c>
      <c r="D337" s="163"/>
      <c r="O337" s="56"/>
    </row>
    <row r="338" spans="1:83" ht="12.75" customHeight="1" x14ac:dyDescent="0.25">
      <c r="C338" s="36" t="s">
        <v>18</v>
      </c>
      <c r="D338" s="37" t="s">
        <v>36</v>
      </c>
      <c r="O338" s="56"/>
    </row>
    <row r="339" spans="1:83" s="2" customFormat="1" ht="12.75" customHeight="1" x14ac:dyDescent="0.25">
      <c r="A339" s="56"/>
      <c r="C339" s="38" t="s">
        <v>19</v>
      </c>
      <c r="D339" s="37" t="s">
        <v>37</v>
      </c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</row>
    <row r="340" spans="1:83" s="2" customFormat="1" ht="12.75" customHeight="1" x14ac:dyDescent="0.25">
      <c r="A340" s="56"/>
      <c r="C340" s="38" t="s">
        <v>38</v>
      </c>
      <c r="D340" s="37" t="s">
        <v>39</v>
      </c>
      <c r="O340" s="56"/>
      <c r="P340" s="56"/>
      <c r="Q340" s="56"/>
      <c r="R340" s="56"/>
      <c r="S340" s="56"/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/>
      <c r="AN340" s="56"/>
      <c r="AO340" s="56"/>
      <c r="AP340" s="56"/>
      <c r="AQ340" s="56"/>
      <c r="AR340" s="56"/>
      <c r="AS340" s="56"/>
      <c r="AT340" s="56"/>
      <c r="AU340" s="56"/>
      <c r="AV340" s="56"/>
      <c r="AW340" s="56"/>
      <c r="AX340" s="56"/>
      <c r="AY340" s="56"/>
      <c r="AZ340" s="56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  <c r="BQ340" s="56"/>
      <c r="BR340" s="56"/>
      <c r="BS340" s="56"/>
      <c r="BT340" s="56"/>
      <c r="BU340" s="56"/>
      <c r="BV340" s="56"/>
      <c r="BW340" s="56"/>
      <c r="BX340" s="56"/>
      <c r="BY340" s="56"/>
      <c r="BZ340" s="56"/>
      <c r="CA340" s="56"/>
      <c r="CB340" s="56"/>
      <c r="CC340" s="56"/>
      <c r="CD340" s="56"/>
      <c r="CE340" s="56"/>
    </row>
    <row r="341" spans="1:83" s="2" customFormat="1" ht="12.75" customHeight="1" x14ac:dyDescent="0.25">
      <c r="A341" s="56"/>
      <c r="C341" s="38" t="s">
        <v>20</v>
      </c>
      <c r="D341" s="37" t="s">
        <v>40</v>
      </c>
      <c r="O341" s="56"/>
      <c r="P341" s="56"/>
      <c r="Q341" s="56"/>
      <c r="R341" s="56"/>
      <c r="S341" s="56"/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/>
      <c r="AN341" s="56"/>
      <c r="AO341" s="56"/>
      <c r="AP341" s="56"/>
      <c r="AQ341" s="56"/>
      <c r="AR341" s="56"/>
      <c r="AS341" s="56"/>
      <c r="AT341" s="56"/>
      <c r="AU341" s="56"/>
      <c r="AV341" s="56"/>
      <c r="AW341" s="56"/>
      <c r="AX341" s="56"/>
      <c r="AY341" s="56"/>
      <c r="AZ341" s="56"/>
      <c r="BA341" s="56"/>
      <c r="BB341" s="56"/>
      <c r="BC341" s="56"/>
      <c r="BD341" s="56"/>
      <c r="BE341" s="56"/>
      <c r="BF341" s="56"/>
      <c r="BG341" s="56"/>
      <c r="BH341" s="56"/>
      <c r="BI341" s="56"/>
      <c r="BJ341" s="56"/>
      <c r="BK341" s="56"/>
      <c r="BL341" s="56"/>
      <c r="BM341" s="56"/>
      <c r="BN341" s="56"/>
      <c r="BO341" s="56"/>
      <c r="BP341" s="56"/>
      <c r="BQ341" s="56"/>
      <c r="BR341" s="56"/>
      <c r="BS341" s="56"/>
      <c r="BT341" s="56"/>
      <c r="BU341" s="56"/>
      <c r="BV341" s="56"/>
      <c r="BW341" s="56"/>
      <c r="BX341" s="56"/>
      <c r="BY341" s="56"/>
      <c r="BZ341" s="56"/>
      <c r="CA341" s="56"/>
      <c r="CB341" s="56"/>
      <c r="CC341" s="56"/>
      <c r="CD341" s="56"/>
      <c r="CE341" s="56"/>
    </row>
    <row r="342" spans="1:83" s="2" customFormat="1" ht="12.75" customHeight="1" x14ac:dyDescent="0.25">
      <c r="A342" s="56"/>
      <c r="C342" s="38" t="s">
        <v>21</v>
      </c>
      <c r="D342" s="37" t="s">
        <v>22</v>
      </c>
      <c r="O342" s="56"/>
      <c r="P342" s="56"/>
      <c r="Q342" s="56"/>
      <c r="R342" s="56"/>
      <c r="S342" s="56"/>
      <c r="T342" s="56"/>
      <c r="U342" s="56"/>
      <c r="V342" s="56"/>
      <c r="W342" s="56"/>
      <c r="X342" s="56"/>
      <c r="Y342" s="56"/>
      <c r="Z342" s="56"/>
      <c r="AA342" s="56"/>
      <c r="AB342" s="56"/>
      <c r="AC342" s="56"/>
      <c r="AD342" s="56"/>
      <c r="AE342" s="56"/>
      <c r="AF342" s="56"/>
      <c r="AG342" s="56"/>
      <c r="AH342" s="56"/>
      <c r="AI342" s="56"/>
      <c r="AJ342" s="56"/>
      <c r="AK342" s="56"/>
      <c r="AL342" s="56"/>
      <c r="AM342" s="56"/>
      <c r="AN342" s="56"/>
      <c r="AO342" s="56"/>
      <c r="AP342" s="56"/>
      <c r="AQ342" s="56"/>
      <c r="AR342" s="56"/>
      <c r="AS342" s="56"/>
      <c r="AT342" s="56"/>
      <c r="AU342" s="56"/>
      <c r="AV342" s="56"/>
      <c r="AW342" s="56"/>
      <c r="AX342" s="56"/>
      <c r="AY342" s="56"/>
      <c r="AZ342" s="56"/>
      <c r="BA342" s="56"/>
      <c r="BB342" s="56"/>
      <c r="BC342" s="56"/>
      <c r="BD342" s="56"/>
      <c r="BE342" s="56"/>
      <c r="BF342" s="56"/>
      <c r="BG342" s="56"/>
      <c r="BH342" s="56"/>
      <c r="BI342" s="56"/>
      <c r="BJ342" s="56"/>
      <c r="BK342" s="56"/>
      <c r="BL342" s="56"/>
      <c r="BM342" s="56"/>
      <c r="BN342" s="56"/>
      <c r="BO342" s="56"/>
      <c r="BP342" s="56"/>
      <c r="BQ342" s="56"/>
      <c r="BR342" s="56"/>
      <c r="BS342" s="56"/>
      <c r="BT342" s="56"/>
      <c r="BU342" s="56"/>
      <c r="BV342" s="56"/>
      <c r="BW342" s="56"/>
      <c r="BX342" s="56"/>
      <c r="BY342" s="56"/>
      <c r="BZ342" s="56"/>
      <c r="CA342" s="56"/>
      <c r="CB342" s="56"/>
      <c r="CC342" s="56"/>
      <c r="CD342" s="56"/>
      <c r="CE342" s="56"/>
    </row>
    <row r="343" spans="1:83" s="2" customFormat="1" ht="12.75" customHeight="1" x14ac:dyDescent="0.25">
      <c r="A343" s="56"/>
      <c r="C343" s="38" t="s">
        <v>23</v>
      </c>
      <c r="D343" s="37" t="s">
        <v>24</v>
      </c>
      <c r="O343" s="56"/>
      <c r="P343" s="56"/>
      <c r="Q343" s="56"/>
      <c r="R343" s="56"/>
      <c r="S343" s="56"/>
      <c r="T343" s="56"/>
      <c r="U343" s="56"/>
      <c r="V343" s="56"/>
      <c r="W343" s="56"/>
      <c r="X343" s="56"/>
      <c r="Y343" s="56"/>
      <c r="Z343" s="56"/>
      <c r="AA343" s="56"/>
      <c r="AB343" s="56"/>
      <c r="AC343" s="56"/>
      <c r="AD343" s="56"/>
      <c r="AE343" s="56"/>
      <c r="AF343" s="56"/>
      <c r="AG343" s="56"/>
      <c r="AH343" s="56"/>
      <c r="AI343" s="56"/>
      <c r="AJ343" s="56"/>
      <c r="AK343" s="56"/>
      <c r="AL343" s="56"/>
      <c r="AM343" s="56"/>
      <c r="AN343" s="56"/>
      <c r="AO343" s="56"/>
      <c r="AP343" s="56"/>
      <c r="AQ343" s="56"/>
      <c r="AR343" s="56"/>
      <c r="AS343" s="56"/>
      <c r="AT343" s="56"/>
      <c r="AU343" s="56"/>
      <c r="AV343" s="56"/>
      <c r="AW343" s="56"/>
      <c r="AX343" s="56"/>
      <c r="AY343" s="56"/>
      <c r="AZ343" s="56"/>
      <c r="BA343" s="56"/>
      <c r="BB343" s="56"/>
      <c r="BC343" s="56"/>
      <c r="BD343" s="56"/>
      <c r="BE343" s="56"/>
      <c r="BF343" s="56"/>
      <c r="BG343" s="56"/>
      <c r="BH343" s="56"/>
      <c r="BI343" s="56"/>
      <c r="BJ343" s="56"/>
      <c r="BK343" s="56"/>
      <c r="BL343" s="56"/>
      <c r="BM343" s="56"/>
      <c r="BN343" s="56"/>
      <c r="BO343" s="56"/>
      <c r="BP343" s="56"/>
      <c r="BQ343" s="56"/>
      <c r="BR343" s="56"/>
      <c r="BS343" s="56"/>
      <c r="BT343" s="56"/>
      <c r="BU343" s="56"/>
      <c r="BV343" s="56"/>
      <c r="BW343" s="56"/>
      <c r="BX343" s="56"/>
      <c r="BY343" s="56"/>
      <c r="BZ343" s="56"/>
      <c r="CA343" s="56"/>
      <c r="CB343" s="56"/>
      <c r="CC343" s="56"/>
      <c r="CD343" s="56"/>
      <c r="CE343" s="56"/>
    </row>
    <row r="344" spans="1:83" s="2" customFormat="1" ht="12.75" customHeight="1" x14ac:dyDescent="0.25">
      <c r="A344" s="56"/>
      <c r="C344" s="38" t="s">
        <v>25</v>
      </c>
      <c r="D344" s="37" t="s">
        <v>26</v>
      </c>
      <c r="O344" s="56"/>
      <c r="P344" s="56"/>
      <c r="Q344" s="56"/>
      <c r="R344" s="56"/>
      <c r="S344" s="56"/>
      <c r="T344" s="56"/>
      <c r="U344" s="56"/>
      <c r="V344" s="56"/>
      <c r="W344" s="56"/>
      <c r="X344" s="56"/>
      <c r="Y344" s="56"/>
      <c r="Z344" s="56"/>
      <c r="AA344" s="56"/>
      <c r="AB344" s="56"/>
      <c r="AC344" s="56"/>
      <c r="AD344" s="56"/>
      <c r="AE344" s="56"/>
      <c r="AF344" s="56"/>
      <c r="AG344" s="56"/>
      <c r="AH344" s="56"/>
      <c r="AI344" s="56"/>
      <c r="AJ344" s="56"/>
      <c r="AK344" s="56"/>
      <c r="AL344" s="56"/>
      <c r="AM344" s="56"/>
      <c r="AN344" s="56"/>
      <c r="AO344" s="56"/>
      <c r="AP344" s="56"/>
      <c r="AQ344" s="56"/>
      <c r="AR344" s="56"/>
      <c r="AS344" s="56"/>
      <c r="AT344" s="56"/>
      <c r="AU344" s="56"/>
      <c r="AV344" s="56"/>
      <c r="AW344" s="56"/>
      <c r="AX344" s="56"/>
      <c r="AY344" s="56"/>
      <c r="AZ344" s="56"/>
      <c r="BA344" s="56"/>
      <c r="BB344" s="56"/>
      <c r="BC344" s="56"/>
      <c r="BD344" s="56"/>
      <c r="BE344" s="56"/>
      <c r="BF344" s="56"/>
      <c r="BG344" s="56"/>
      <c r="BH344" s="56"/>
      <c r="BI344" s="56"/>
      <c r="BJ344" s="56"/>
      <c r="BK344" s="56"/>
      <c r="BL344" s="56"/>
      <c r="BM344" s="56"/>
      <c r="BN344" s="56"/>
      <c r="BO344" s="56"/>
      <c r="BP344" s="56"/>
      <c r="BQ344" s="56"/>
      <c r="BR344" s="56"/>
      <c r="BS344" s="56"/>
      <c r="BT344" s="56"/>
      <c r="BU344" s="56"/>
      <c r="BV344" s="56"/>
      <c r="BW344" s="56"/>
      <c r="BX344" s="56"/>
      <c r="BY344" s="56"/>
      <c r="BZ344" s="56"/>
      <c r="CA344" s="56"/>
      <c r="CB344" s="56"/>
      <c r="CC344" s="56"/>
      <c r="CD344" s="56"/>
      <c r="CE344" s="56"/>
    </row>
    <row r="345" spans="1:83" s="2" customFormat="1" ht="12.75" customHeight="1" x14ac:dyDescent="0.25">
      <c r="A345" s="56"/>
      <c r="C345" s="38" t="s">
        <v>27</v>
      </c>
      <c r="D345" s="37" t="s">
        <v>41</v>
      </c>
      <c r="O345" s="56"/>
      <c r="P345" s="56"/>
      <c r="Q345" s="56"/>
      <c r="R345" s="56"/>
      <c r="S345" s="56"/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/>
      <c r="AN345" s="56"/>
      <c r="AO345" s="56"/>
      <c r="AP345" s="56"/>
      <c r="AQ345" s="56"/>
      <c r="AR345" s="56"/>
      <c r="AS345" s="56"/>
      <c r="AT345" s="56"/>
      <c r="AU345" s="56"/>
      <c r="AV345" s="56"/>
      <c r="AW345" s="56"/>
      <c r="AX345" s="56"/>
      <c r="AY345" s="56"/>
      <c r="AZ345" s="56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  <c r="BQ345" s="56"/>
      <c r="BR345" s="56"/>
      <c r="BS345" s="56"/>
      <c r="BT345" s="56"/>
      <c r="BU345" s="56"/>
      <c r="BV345" s="56"/>
      <c r="BW345" s="56"/>
      <c r="BX345" s="56"/>
      <c r="BY345" s="56"/>
      <c r="BZ345" s="56"/>
      <c r="CA345" s="56"/>
      <c r="CB345" s="56"/>
      <c r="CC345" s="56"/>
      <c r="CD345" s="56"/>
      <c r="CE345" s="56"/>
    </row>
    <row r="346" spans="1:83" s="2" customFormat="1" ht="12.75" customHeight="1" thickBot="1" x14ac:dyDescent="0.3">
      <c r="A346" s="56"/>
      <c r="C346" s="39" t="s">
        <v>28</v>
      </c>
      <c r="D346" s="40" t="s">
        <v>42</v>
      </c>
      <c r="O346" s="56"/>
      <c r="P346" s="56"/>
      <c r="Q346" s="56"/>
      <c r="R346" s="56"/>
      <c r="S346" s="56"/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  <c r="AQ346" s="56"/>
      <c r="AR346" s="56"/>
      <c r="AS346" s="56"/>
      <c r="AT346" s="56"/>
      <c r="AU346" s="56"/>
      <c r="AV346" s="56"/>
      <c r="AW346" s="56"/>
      <c r="AX346" s="56"/>
      <c r="AY346" s="56"/>
      <c r="AZ346" s="56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56"/>
      <c r="BL346" s="56"/>
      <c r="BM346" s="56"/>
      <c r="BN346" s="56"/>
      <c r="BO346" s="56"/>
      <c r="BP346" s="56"/>
      <c r="BQ346" s="56"/>
      <c r="BR346" s="56"/>
      <c r="BS346" s="56"/>
      <c r="BT346" s="56"/>
      <c r="BU346" s="56"/>
      <c r="BV346" s="56"/>
      <c r="BW346" s="56"/>
      <c r="BX346" s="56"/>
      <c r="BY346" s="56"/>
      <c r="BZ346" s="56"/>
      <c r="CA346" s="56"/>
      <c r="CB346" s="56"/>
      <c r="CC346" s="56"/>
      <c r="CD346" s="56"/>
      <c r="CE346" s="56"/>
    </row>
    <row r="348" spans="1:83" ht="12.75" customHeight="1" x14ac:dyDescent="0.25">
      <c r="C348" s="3" t="s">
        <v>103</v>
      </c>
    </row>
    <row r="349" spans="1:83" ht="12.75" customHeight="1" x14ac:dyDescent="0.25">
      <c r="C349" s="51" t="s">
        <v>104</v>
      </c>
    </row>
    <row r="350" spans="1:83" ht="12.75" customHeight="1" x14ac:dyDescent="0.25">
      <c r="C350" s="161" t="s">
        <v>112</v>
      </c>
      <c r="D350" s="161"/>
    </row>
    <row r="351" spans="1:83" s="2" customFormat="1" ht="12.75" customHeight="1" x14ac:dyDescent="0.25">
      <c r="A351" s="56"/>
      <c r="C351" s="88" t="s">
        <v>105</v>
      </c>
      <c r="D351" s="89"/>
      <c r="E351" s="89"/>
      <c r="F351" s="89"/>
      <c r="G351" s="89"/>
      <c r="H351" s="89"/>
      <c r="I351" s="89"/>
      <c r="J351" s="89"/>
      <c r="K351" s="89"/>
      <c r="L351" s="89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</row>
    <row r="352" spans="1:83" s="14" customFormat="1" ht="5.0999999999999996" customHeight="1" x14ac:dyDescent="0.25">
      <c r="A352" s="2"/>
      <c r="B352" s="2"/>
      <c r="L352" s="9"/>
      <c r="M352" s="54"/>
      <c r="N352" s="187"/>
      <c r="O352" s="188"/>
      <c r="P352" s="56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</row>
    <row r="353" spans="1:83" ht="12.75" customHeight="1" x14ac:dyDescent="0.25">
      <c r="A353" s="2"/>
      <c r="C353" s="189" t="s">
        <v>1991</v>
      </c>
      <c r="D353" s="189"/>
      <c r="E353" s="190"/>
      <c r="F353" s="14"/>
      <c r="H353" s="190"/>
      <c r="L353" s="6"/>
      <c r="M353" s="55"/>
      <c r="N353" s="55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</row>
    <row r="354" spans="1:83" ht="12.75" customHeight="1" x14ac:dyDescent="0.25">
      <c r="A354" s="2"/>
      <c r="L354" s="6"/>
      <c r="M354" s="54"/>
      <c r="N354" s="54"/>
      <c r="O354" s="6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</row>
    <row r="355" spans="1:83" s="14" customFormat="1" ht="12.75" customHeight="1" x14ac:dyDescent="0.25">
      <c r="A355" s="2"/>
      <c r="B355" s="2"/>
      <c r="D355" s="31" t="s">
        <v>31</v>
      </c>
      <c r="E355" s="31"/>
      <c r="H355" s="57"/>
      <c r="I355" s="58"/>
      <c r="J355" s="57"/>
      <c r="M355" s="54"/>
      <c r="N355" s="187"/>
      <c r="O355" s="188"/>
      <c r="P355" s="56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</row>
    <row r="356" spans="1:83" s="14" customFormat="1" ht="12.75" customHeight="1" x14ac:dyDescent="0.25">
      <c r="A356" s="2"/>
      <c r="B356" s="2"/>
      <c r="D356" s="31" t="s">
        <v>32</v>
      </c>
      <c r="E356" s="31"/>
      <c r="H356" s="57"/>
      <c r="I356" s="58"/>
      <c r="J356" s="57"/>
      <c r="M356" s="54"/>
      <c r="N356" s="187"/>
      <c r="O356" s="188"/>
      <c r="P356" s="56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</row>
    <row r="357" spans="1:83" s="14" customFormat="1" ht="12.75" customHeight="1" x14ac:dyDescent="0.25">
      <c r="A357" s="2"/>
      <c r="B357" s="2"/>
      <c r="D357" s="31" t="s">
        <v>33</v>
      </c>
      <c r="E357" s="31"/>
      <c r="H357" s="57"/>
      <c r="I357" s="58"/>
      <c r="J357" s="57"/>
      <c r="M357" s="54"/>
      <c r="N357" s="187"/>
      <c r="O357" s="188"/>
      <c r="P357" s="56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</row>
  </sheetData>
  <mergeCells count="11">
    <mergeCell ref="C353:D353"/>
    <mergeCell ref="C350:D350"/>
    <mergeCell ref="E17:F17"/>
    <mergeCell ref="E18:F18"/>
    <mergeCell ref="G1:H3"/>
    <mergeCell ref="C13:D14"/>
    <mergeCell ref="E13:J13"/>
    <mergeCell ref="E14:F14"/>
    <mergeCell ref="E15:F15"/>
    <mergeCell ref="E16:F16"/>
    <mergeCell ref="C337:D337"/>
  </mergeCells>
  <hyperlinks>
    <hyperlink ref="G1:H3" r:id="rId1" display="https://www.arkys.cz/cs/" xr:uid="{40200896-DAB6-40B2-8C62-9DA8873FA48A}"/>
    <hyperlink ref="C350" r:id="rId2" display="Podmienky dopravy systému MERKUR 2 ZADARMO nájdete na: www.arkys.cz/cs/doprava" xr:uid="{3FE0EB54-F4FD-407D-BBAA-3586265CD244}"/>
    <hyperlink ref="C350:D350" r:id="rId3" display="Podmienky dopravy systému LINEAR+ a POLAR ZADARMO nájdete na: www.arkys.cz/cs/doprava" xr:uid="{1D5C8E27-1A9C-4618-ACDB-A4D1559B889B}"/>
    <hyperlink ref="B24" r:id="rId4" location="item2896" xr:uid="{064A5ADA-AA34-43A2-B63D-0DBA0EF1FA2D}"/>
    <hyperlink ref="B25" r:id="rId5" location="item2840" xr:uid="{614F0C18-BC44-44A4-A77B-28C9838756EF}"/>
    <hyperlink ref="B166" r:id="rId6" location="item2896" xr:uid="{68DB8EF3-BC3B-459E-8DA0-818944E6DEB8}"/>
    <hyperlink ref="B329" r:id="rId7" location="item2871" xr:uid="{A9BB30EE-6A5C-4B2C-9D47-DB8DCD231A1F}"/>
    <hyperlink ref="B167" r:id="rId8" location="item2985" xr:uid="{03469723-BD27-469E-8BC1-00AB24166EBF}"/>
    <hyperlink ref="B328" r:id="rId9" location="item2985" xr:uid="{5C1F775D-0F92-4CB8-8BED-D7C7F118326B}"/>
    <hyperlink ref="B131" r:id="rId10" location="item2983" xr:uid="{4B8A4049-A8F8-4539-9810-FAA6047B0673}"/>
    <hyperlink ref="B276" r:id="rId11" location="item2983" xr:uid="{7A69D1F7-6173-42A8-88B3-4687824147FD}"/>
    <hyperlink ref="B140" r:id="rId12" location="item2979" xr:uid="{39286F85-4BDB-44DB-BCB3-D4FDCEF48FED}"/>
    <hyperlink ref="B141" r:id="rId13" location="item2979" xr:uid="{5B5460B6-E1CB-4C7F-8867-9CFBB2021E69}"/>
    <hyperlink ref="B142" r:id="rId14" location="item2979" xr:uid="{654B69F6-E80D-4844-B898-0EFB935CD755}"/>
    <hyperlink ref="B143" r:id="rId15" location="item2980" xr:uid="{B32617FF-81B9-4B5A-83E2-79ED9E18D01A}"/>
    <hyperlink ref="B144" r:id="rId16" location="item2980" xr:uid="{DF831786-7FF5-48A4-9264-5ACC9D24933E}"/>
    <hyperlink ref="B145" r:id="rId17" location="item2980" xr:uid="{2D23B665-278F-408C-9F21-319D4B149735}"/>
    <hyperlink ref="B292" r:id="rId18" location="item2979" xr:uid="{B23BD697-F4A3-4F4D-9B56-7C445A059D64}"/>
    <hyperlink ref="B293" r:id="rId19" location="item2979" xr:uid="{4907546A-A039-4CCC-971A-3D0D63A7ACD2}"/>
    <hyperlink ref="B294" r:id="rId20" location="item2979" xr:uid="{992A0BD9-5743-4F61-B046-18853586BB6D}"/>
    <hyperlink ref="B295" r:id="rId21" location="item2980" xr:uid="{61F90CD5-2476-4A8A-A4C9-D3C04119C310}"/>
    <hyperlink ref="B296" r:id="rId22" location="item2980" xr:uid="{CB97EFEB-BA48-4960-ABBE-7C4472B781E0}"/>
    <hyperlink ref="B297" r:id="rId23" location="item2980" xr:uid="{3FB381B0-0B52-4862-B22F-A56F6BE76048}"/>
    <hyperlink ref="B275" r:id="rId24" location="item2982" xr:uid="{DA69B457-3157-4BAD-A74B-0B84853DCC46}"/>
    <hyperlink ref="B63" r:id="rId25" location="item2986" xr:uid="{EBC9ED34-4A48-4AC9-B65D-49920247194D}"/>
    <hyperlink ref="B203" r:id="rId26" location="item2986" xr:uid="{501C1AF3-4E08-420A-B6D0-78F292ED2300}"/>
    <hyperlink ref="B133:B139" r:id="rId27" location="item2983" display="www" xr:uid="{A5927136-FAF7-4C07-A40C-61A1FF63F7CA}"/>
    <hyperlink ref="B133" r:id="rId28" location="item2989" xr:uid="{659E9645-FA3F-4D3F-AAA3-422FF786B025}"/>
    <hyperlink ref="B134" r:id="rId29" location="item2988" xr:uid="{3A63589D-3D28-4192-99CF-DA4C1E4A9C50}"/>
    <hyperlink ref="B135" r:id="rId30" location="item2990" xr:uid="{32180C3A-716E-487D-9F47-122FF714A3A6}"/>
    <hyperlink ref="B136" r:id="rId31" location="item2991" xr:uid="{6F376040-9201-4903-8CFC-ED11A10A7919}"/>
    <hyperlink ref="B137" r:id="rId32" location="item2992" xr:uid="{F7B3B494-733C-4185-B37E-362C7A9139C1}"/>
    <hyperlink ref="B138" r:id="rId33" location="item2993" xr:uid="{FC2BA323-3300-433C-AC96-E2972829122B}"/>
    <hyperlink ref="B139" r:id="rId34" location="item2994" xr:uid="{72A198D3-DF64-43DE-9A5D-41FD8A3F8400}"/>
    <hyperlink ref="B285:B291" r:id="rId35" location="item2983" display="www" xr:uid="{382DEAD1-F9CF-4FCF-8CE3-0C6A3FC89305}"/>
    <hyperlink ref="B285" r:id="rId36" location="item2989" xr:uid="{8BEA8F76-ADFC-4A36-9DEB-5B3CD2E7184D}"/>
    <hyperlink ref="B286" r:id="rId37" location="item2988" xr:uid="{4332B714-AE2A-46A1-8E74-FE3BF32BE515}"/>
    <hyperlink ref="B287" r:id="rId38" location="item2990" xr:uid="{EA6059F0-D4CF-49BF-9106-E7EC34498BE5}"/>
    <hyperlink ref="B288" r:id="rId39" location="item2991" xr:uid="{1437EF94-F23B-4F80-8765-3AC548358CE1}"/>
    <hyperlink ref="B289" r:id="rId40" location="item2992" xr:uid="{11DC099C-8D93-4692-8CD5-1E8CC5BEC046}"/>
    <hyperlink ref="B290" r:id="rId41" location="item2993" xr:uid="{9C8C796E-5DB1-4246-B9FF-2EABBBE49952}"/>
    <hyperlink ref="B291" r:id="rId42" location="item2994" xr:uid="{5BF94720-664D-4A1F-9382-005F1BFF5F44}"/>
    <hyperlink ref="B277" r:id="rId43" location="item2867" xr:uid="{A9D69DA2-5235-4B9F-9D4C-47ED81C147D3}"/>
    <hyperlink ref="B276:B282" r:id="rId44" location="item2867" display="www" xr:uid="{C07122BC-3610-43AB-9EC6-812CC119C07F}"/>
    <hyperlink ref="B283" r:id="rId45" location="item2869" xr:uid="{9994466A-AAE1-415F-BF49-A537E9C8CEE8}"/>
    <hyperlink ref="B284" r:id="rId46" location="item2868" xr:uid="{EE950949-E4CA-4952-8DA6-107808013802}"/>
    <hyperlink ref="B125" r:id="rId47" location="item2867" xr:uid="{CC1007C6-E0BA-4377-907F-18DCF716F3DE}"/>
    <hyperlink ref="B119:B123" r:id="rId48" location="item2867" display="www" xr:uid="{A0B788B8-D3E7-4089-BD2D-CDCD7FEDF479}"/>
    <hyperlink ref="B132" r:id="rId49" location="item2867" xr:uid="{27D46A44-7449-4AF5-88D0-726408F53458}"/>
    <hyperlink ref="B146" r:id="rId50" location="item2870" xr:uid="{D3754B00-C0F2-4EDC-8E3A-F613F8F18374}"/>
    <hyperlink ref="B147:B150" r:id="rId51" location="item2870" display="www" xr:uid="{43B2EC06-6718-47FD-98E4-3C6B5774F900}"/>
    <hyperlink ref="B298" r:id="rId52" location="item2870" xr:uid="{1381C0A8-5F5A-4129-81C3-092E61204C07}"/>
    <hyperlink ref="B299:B302" r:id="rId53" location="item2870" display="www" xr:uid="{AC089AF0-C165-4FF0-9AF0-B032A3248213}"/>
    <hyperlink ref="B61" r:id="rId54" location="item2839" xr:uid="{E56DD6FC-9CDE-4CD9-8B00-6E21908B3CD2}"/>
    <hyperlink ref="B62" r:id="rId55" location="item2839" xr:uid="{2B26D4AA-6562-4970-8A27-9957BF52D492}"/>
    <hyperlink ref="B151" r:id="rId56" location="item2872" xr:uid="{14152B75-8A77-4001-8716-C6E98592D720}"/>
    <hyperlink ref="B152" r:id="rId57" location="item2872" xr:uid="{4DB12D7A-8A19-45A8-A59C-975CF04A2ABE}"/>
    <hyperlink ref="B303" r:id="rId58" location="item2872" xr:uid="{66B4C492-116A-4781-B40F-188CFD7348C5}"/>
    <hyperlink ref="B304" r:id="rId59" location="item2872" xr:uid="{A1095B7D-FCCF-4CE5-95B8-E8EF6F57523A}"/>
    <hyperlink ref="B124" r:id="rId60" location="item3014" xr:uid="{52E57400-C822-4A2F-9049-4F4B340D9994}"/>
    <hyperlink ref="B274" r:id="rId61" location="item3014" xr:uid="{4C23B9E6-09CC-4562-BBC4-7874143C65BB}"/>
    <hyperlink ref="B26" r:id="rId62" location="item2878" xr:uid="{6EA6D8AC-E586-4C0F-9706-EE05F6C3F3E7}"/>
    <hyperlink ref="B124:B126" r:id="rId63" location="item2878" display="www" xr:uid="{6B7EC1F3-3B38-4C8E-B8E8-3A6C1D701767}"/>
    <hyperlink ref="B31" r:id="rId64" location="item2879" xr:uid="{D939999F-DBEE-4BBB-8A49-7CFC4FA6E9DD}"/>
    <hyperlink ref="B26" r:id="rId65" location="item2879" xr:uid="{F557A7B2-A9F7-4D5D-966C-7D0B08560174}"/>
    <hyperlink ref="B50" r:id="rId66" location="item2893" xr:uid="{64766979-E8DC-49E0-999E-D2B83BACD3D9}"/>
    <hyperlink ref="B52" r:id="rId67" location="item2894" xr:uid="{6C88E29C-7211-4619-97D7-09B73D7ACC36}"/>
    <hyperlink ref="B54" r:id="rId68" location="item2895" xr:uid="{22293606-C37C-443E-90AB-A2E129832C57}"/>
    <hyperlink ref="B64" r:id="rId69" location="item2873" xr:uid="{5EF35AB6-93C1-4EE8-9027-3C2C6AECD6E6}"/>
    <hyperlink ref="B34:B42" r:id="rId70" location="item2873" display="www" xr:uid="{09F6B323-D871-4CA9-A564-64E3A7591701}"/>
    <hyperlink ref="B104" r:id="rId71" location="item2874" xr:uid="{84882B0C-88F8-42CE-9639-602060FB3659}"/>
    <hyperlink ref="B105" r:id="rId72" location="item2874" xr:uid="{27B46E20-61C8-4260-A71E-A1CF034FE354}"/>
    <hyperlink ref="B106" r:id="rId73" location="item2874" xr:uid="{CF79AC41-12DE-4750-8804-C3631D9EEB08}"/>
    <hyperlink ref="B107" r:id="rId74" location="item2874" xr:uid="{4AA8AD32-4460-4314-A503-FC1AC3887895}"/>
    <hyperlink ref="B108" r:id="rId75" location="item2874" xr:uid="{0FAE39B3-43C3-4068-9345-DB28CE125BED}"/>
    <hyperlink ref="B109" r:id="rId76" location="item2874" xr:uid="{513A1F48-0F40-4FAD-815E-F96010EC03BB}"/>
    <hyperlink ref="B110" r:id="rId77" location="item2874" xr:uid="{387B60C2-79AE-4F2E-9DED-8970DA910637}"/>
    <hyperlink ref="B111" r:id="rId78" location="item2874" xr:uid="{E146ACB3-236F-4A97-98FD-50F82EEF315F}"/>
    <hyperlink ref="B112" r:id="rId79" location="item2874" xr:uid="{F72098E3-A133-42E2-A63D-F582FC58B372}"/>
    <hyperlink ref="B113" r:id="rId80" location="item2874" xr:uid="{C4DB04E7-108C-44FA-987E-CB274C827BC5}"/>
    <hyperlink ref="B84" r:id="rId81" location="item2875" xr:uid="{47622810-2316-4FD1-98C3-68B3C324FD88}"/>
    <hyperlink ref="B85" r:id="rId82" location="item2875" xr:uid="{0F0051D0-7677-4757-8C43-0C5456BA5E45}"/>
    <hyperlink ref="B86" r:id="rId83" location="item2875" xr:uid="{61557F35-06EA-4B37-8B0A-1DDC193C1B3B}"/>
    <hyperlink ref="B87" r:id="rId84" location="item2875" xr:uid="{436994F3-5523-4AC1-9FE4-E2AAF69DB4B1}"/>
    <hyperlink ref="B88" r:id="rId85" location="item2875" xr:uid="{01253382-DA4F-41E8-807A-FB5DE611AE1F}"/>
    <hyperlink ref="B89" r:id="rId86" location="item2875" xr:uid="{1EE85903-803D-4764-B910-1E91D38CFFDF}"/>
    <hyperlink ref="B90" r:id="rId87" location="item2875" xr:uid="{CA94CAFF-49A4-4CD4-9D00-CD888CEFEA44}"/>
    <hyperlink ref="B91" r:id="rId88" location="item2875" xr:uid="{C2F6E620-79C3-48DA-A221-F920CF71C16E}"/>
    <hyperlink ref="B92" r:id="rId89" location="item2875" xr:uid="{4F4F62BB-E702-440E-9315-04A9525F409E}"/>
    <hyperlink ref="B93" r:id="rId90" location="item2875" xr:uid="{ABA0B373-2F38-4582-BE2D-E02EA9D97F06}"/>
    <hyperlink ref="B49" r:id="rId91" location="item2893" xr:uid="{002826CE-1299-4CCD-8D12-A38E91410A10}"/>
    <hyperlink ref="B51" r:id="rId92" location="item2894" xr:uid="{07B66445-F8B9-4A4C-B7D3-4B3DD315DDEE}"/>
    <hyperlink ref="B53" r:id="rId93" location="item2895" xr:uid="{4F4CDD05-3AF0-4F0C-AFBC-AAEDA7992E92}"/>
    <hyperlink ref="B168" r:id="rId94" location="item2878" xr:uid="{D8EBA8A3-03C4-4DA1-9149-B0D83D048F95}"/>
    <hyperlink ref="B169:B172" r:id="rId95" location="item2878" display="www" xr:uid="{DE6A2062-6846-4392-929F-D47801A8E59E}"/>
    <hyperlink ref="B173" r:id="rId96" location="item2879" xr:uid="{61F6F994-B18E-476B-AFD1-294CAF8DF3CF}"/>
    <hyperlink ref="B174:B177" r:id="rId97" location="item2879" display="www" xr:uid="{7A25F82A-E422-4E65-A7DC-6107AD323BE8}"/>
    <hyperlink ref="B191" r:id="rId98" location="item2893" xr:uid="{BCA82E69-7CB0-42C2-98BA-909236C29D51}"/>
    <hyperlink ref="B192" r:id="rId99" location="item2893" xr:uid="{731B3B08-CC04-4D80-BBBF-71794740B73D}"/>
    <hyperlink ref="B193" r:id="rId100" location="item2894" xr:uid="{49474D34-E3D6-414B-8D75-51DB14E3C48C}"/>
    <hyperlink ref="B194" r:id="rId101" location="item2894" xr:uid="{E3E3C6EF-5052-4EBB-AB9F-BEAB94AABA8E}"/>
    <hyperlink ref="B195" r:id="rId102" location="item2895" xr:uid="{DC02978A-C993-4B91-9AD4-3AC934878060}"/>
    <hyperlink ref="B196" r:id="rId103" location="item2895" xr:uid="{BE269BC6-E7BA-4BA2-B3EE-B7C91DB5CB2A}"/>
    <hyperlink ref="B204" r:id="rId104" location="item2873" xr:uid="{92E5075A-BB7B-41F5-9720-FDD3C27B2C97}"/>
    <hyperlink ref="B185:B193" r:id="rId105" location="item2873" display="www" xr:uid="{DC22A867-335A-46E6-A1E1-14F0C86454B1}"/>
    <hyperlink ref="B254" r:id="rId106" location="item2874" xr:uid="{A9ACF7DB-2D08-4396-8B4F-FBCDAE84EB8D}"/>
    <hyperlink ref="B224" r:id="rId107" location="item2876" xr:uid="{4D406D7C-618D-4AB1-B3BD-D882D290355B}"/>
    <hyperlink ref="B195:B202" r:id="rId108" location="item2876" display="www" xr:uid="{61C7FA94-1EF9-4D4E-9002-A9522937C021}"/>
    <hyperlink ref="B233" r:id="rId109" location="item2876" xr:uid="{0B80F2D0-8826-42C4-A2F5-3EB3CE3E2D89}"/>
    <hyperlink ref="B244" r:id="rId110" location="item2877" xr:uid="{4166BB99-AEF5-443C-965A-BD599FC1ECD5}"/>
    <hyperlink ref="B205:B213" r:id="rId111" location="item2877" display="www" xr:uid="{FA32A985-229D-40AA-BDD7-BEE6B819CC54}"/>
    <hyperlink ref="B255" r:id="rId112" location="item2874" xr:uid="{0528B5F8-2BF4-4C6A-87CC-7F5CACE3B733}"/>
    <hyperlink ref="B256" r:id="rId113" location="item2874" xr:uid="{5173EFB8-F15D-4D52-8A0C-D310F927D70D}"/>
    <hyperlink ref="B257" r:id="rId114" location="item2874" xr:uid="{F0927BEC-2737-4106-A6FF-7B7CE0EA6A06}"/>
    <hyperlink ref="B258" r:id="rId115" location="item2874" xr:uid="{A1AEE953-E9C5-4667-9F23-E2B6221B4CA8}"/>
    <hyperlink ref="B259" r:id="rId116" location="item2874" xr:uid="{E9C702D6-398B-4BCE-B3CC-C46FE2F880B2}"/>
    <hyperlink ref="B260" r:id="rId117" location="item2874" xr:uid="{4DE66071-3DBF-431A-813D-25742A9594FC}"/>
    <hyperlink ref="B261" r:id="rId118" location="item2874" xr:uid="{33BB6A27-4AB8-4F7A-8B2B-E185CC16A15C}"/>
    <hyperlink ref="B262" r:id="rId119" location="item2874" xr:uid="{510DE26E-D135-4ED1-9088-6819644B5E3C}"/>
    <hyperlink ref="B263" r:id="rId120" location="item2874" xr:uid="{B7D9A7F7-F4C9-4140-934A-ACFFBA46A07F}"/>
    <hyperlink ref="C353:D353" r:id="rId121" display="Kontakty uvedeny na www.arkys.cz/cs/kontakty" xr:uid="{BF98774A-A00A-4772-ADFE-FD4CA538AE14}"/>
  </hyperlinks>
  <pageMargins left="0.19685039370078741" right="0.19685039370078741" top="0.19685039370078741" bottom="0.59055118110236227" header="0.31496062992125984" footer="0.31496062992125984"/>
  <pageSetup paperSize="9" scale="90" fitToWidth="100" orientation="landscape" r:id="rId122"/>
  <headerFooter>
    <oddFooter>&amp;Cstrana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3972F-C738-4678-9550-2F56713BD5C6}">
  <sheetPr>
    <tabColor theme="9" tint="-0.499984740745262"/>
  </sheetPr>
  <dimension ref="A20:G86"/>
  <sheetViews>
    <sheetView zoomScaleNormal="100" workbookViewId="0">
      <selection activeCell="K27" sqref="K27"/>
    </sheetView>
  </sheetViews>
  <sheetFormatPr defaultRowHeight="15" x14ac:dyDescent="0.25"/>
  <cols>
    <col min="1" max="1" width="80.7109375" customWidth="1"/>
    <col min="2" max="5" width="11.28515625" customWidth="1"/>
    <col min="6" max="7" width="13.7109375" customWidth="1"/>
  </cols>
  <sheetData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spans="1:7" ht="12.75" customHeight="1" x14ac:dyDescent="0.25"/>
    <row r="34" spans="1:7" ht="12.75" customHeight="1" x14ac:dyDescent="0.25"/>
    <row r="35" spans="1:7" ht="12.75" customHeight="1" x14ac:dyDescent="0.25"/>
    <row r="36" spans="1:7" ht="12.75" customHeight="1" x14ac:dyDescent="0.25"/>
    <row r="37" spans="1:7" ht="12.75" customHeight="1" x14ac:dyDescent="0.25"/>
    <row r="38" spans="1:7" ht="12.75" customHeight="1" x14ac:dyDescent="0.25"/>
    <row r="39" spans="1:7" ht="12.75" customHeight="1" x14ac:dyDescent="0.25"/>
    <row r="40" spans="1:7" ht="12.75" customHeight="1" x14ac:dyDescent="0.25"/>
    <row r="41" spans="1:7" ht="12.75" customHeight="1" x14ac:dyDescent="0.25"/>
    <row r="42" spans="1:7" ht="12.75" customHeight="1" x14ac:dyDescent="0.25"/>
    <row r="43" spans="1:7" ht="12.75" customHeight="1" x14ac:dyDescent="0.25"/>
    <row r="44" spans="1:7" ht="12.75" customHeight="1" x14ac:dyDescent="0.25"/>
    <row r="45" spans="1:7" ht="12.75" customHeight="1" x14ac:dyDescent="0.25"/>
    <row r="46" spans="1:7" ht="17.25" customHeight="1" x14ac:dyDescent="0.25">
      <c r="A46" s="75" t="s">
        <v>56</v>
      </c>
      <c r="B46" s="76"/>
      <c r="C46" s="76"/>
      <c r="D46" s="76"/>
      <c r="E46" s="76"/>
      <c r="F46" s="76"/>
      <c r="G46" s="76"/>
    </row>
    <row r="47" spans="1:7" ht="15" customHeight="1" x14ac:dyDescent="0.25">
      <c r="A47" s="77" t="s">
        <v>109</v>
      </c>
      <c r="B47" s="94"/>
      <c r="C47" s="94"/>
      <c r="D47" s="94"/>
      <c r="E47" s="94"/>
      <c r="F47" s="94"/>
      <c r="G47" s="94"/>
    </row>
    <row r="48" spans="1:7" ht="15" customHeight="1" thickBot="1" x14ac:dyDescent="0.3">
      <c r="A48" s="78" t="s">
        <v>57</v>
      </c>
      <c r="B48" s="94"/>
      <c r="C48" s="94"/>
      <c r="D48" s="94"/>
    </row>
    <row r="49" spans="1:7" ht="15" customHeight="1" thickBot="1" x14ac:dyDescent="0.3">
      <c r="A49" s="79"/>
      <c r="B49" s="80" t="s">
        <v>58</v>
      </c>
      <c r="C49" s="80" t="s">
        <v>59</v>
      </c>
      <c r="D49" s="80" t="s">
        <v>60</v>
      </c>
    </row>
    <row r="50" spans="1:7" ht="15" customHeight="1" x14ac:dyDescent="0.25">
      <c r="A50" s="81" t="s">
        <v>61</v>
      </c>
      <c r="B50" s="184" t="s">
        <v>107</v>
      </c>
      <c r="C50" s="184" t="s">
        <v>62</v>
      </c>
      <c r="D50" s="184" t="s">
        <v>108</v>
      </c>
    </row>
    <row r="51" spans="1:7" ht="15" customHeight="1" thickBot="1" x14ac:dyDescent="0.3">
      <c r="A51" s="82" t="s">
        <v>63</v>
      </c>
      <c r="B51" s="185"/>
      <c r="C51" s="185"/>
      <c r="D51" s="185"/>
    </row>
    <row r="52" spans="1:7" ht="15" customHeight="1" thickBot="1" x14ac:dyDescent="0.3">
      <c r="A52" s="84" t="s">
        <v>64</v>
      </c>
      <c r="B52" s="85" t="s">
        <v>65</v>
      </c>
      <c r="C52" s="85" t="s">
        <v>66</v>
      </c>
      <c r="D52" s="85" t="s">
        <v>67</v>
      </c>
    </row>
    <row r="53" spans="1:7" ht="15" customHeight="1" thickBot="1" x14ac:dyDescent="0.3">
      <c r="A53" s="82" t="s">
        <v>68</v>
      </c>
      <c r="B53" s="86">
        <v>25000</v>
      </c>
      <c r="C53" s="86">
        <v>28750</v>
      </c>
      <c r="D53" s="86">
        <v>31250</v>
      </c>
    </row>
    <row r="54" spans="1:7" ht="30" customHeight="1" x14ac:dyDescent="0.25">
      <c r="A54" s="186" t="s">
        <v>110</v>
      </c>
      <c r="B54" s="186"/>
      <c r="C54" s="186"/>
      <c r="D54" s="186"/>
    </row>
    <row r="55" spans="1:7" ht="15" customHeight="1" thickBot="1" x14ac:dyDescent="0.3">
      <c r="A55" s="78" t="s">
        <v>69</v>
      </c>
      <c r="B55" s="94"/>
      <c r="C55" s="94"/>
      <c r="D55" s="94"/>
    </row>
    <row r="56" spans="1:7" ht="12.75" customHeight="1" thickBot="1" x14ac:dyDescent="0.3">
      <c r="A56" s="80" t="s">
        <v>70</v>
      </c>
      <c r="B56" s="80" t="s">
        <v>71</v>
      </c>
      <c r="C56" s="80" t="s">
        <v>72</v>
      </c>
      <c r="D56" s="94"/>
    </row>
    <row r="57" spans="1:7" ht="12.75" customHeight="1" thickBot="1" x14ac:dyDescent="0.3">
      <c r="A57" s="83" t="s">
        <v>73</v>
      </c>
      <c r="B57" s="90">
        <v>156</v>
      </c>
      <c r="C57" s="83">
        <v>1</v>
      </c>
      <c r="D57" s="94"/>
    </row>
    <row r="58" spans="1:7" ht="12.75" customHeight="1" thickBot="1" x14ac:dyDescent="0.3">
      <c r="A58" s="85" t="s">
        <v>74</v>
      </c>
      <c r="B58" s="91">
        <v>342</v>
      </c>
      <c r="C58" s="85">
        <v>2</v>
      </c>
      <c r="D58" s="94"/>
      <c r="G58" s="92"/>
    </row>
    <row r="59" spans="1:7" ht="12.75" customHeight="1" thickBot="1" x14ac:dyDescent="0.3">
      <c r="A59" s="83" t="s">
        <v>75</v>
      </c>
      <c r="B59" s="90">
        <v>130</v>
      </c>
      <c r="C59" s="83">
        <v>1</v>
      </c>
      <c r="D59" s="94"/>
      <c r="G59" s="92"/>
    </row>
    <row r="60" spans="1:7" ht="12.75" customHeight="1" thickBot="1" x14ac:dyDescent="0.3">
      <c r="A60" s="85" t="s">
        <v>76</v>
      </c>
      <c r="B60" s="91">
        <v>183</v>
      </c>
      <c r="C60" s="85">
        <v>1</v>
      </c>
      <c r="D60" s="94"/>
      <c r="E60" s="94"/>
      <c r="F60" s="94"/>
      <c r="G60" s="92"/>
    </row>
    <row r="61" spans="1:7" ht="12.75" customHeight="1" thickBot="1" x14ac:dyDescent="0.3">
      <c r="A61" s="83" t="s">
        <v>77</v>
      </c>
      <c r="B61" s="90">
        <v>503</v>
      </c>
      <c r="C61" s="83">
        <v>3</v>
      </c>
      <c r="D61" s="94"/>
      <c r="E61" s="94"/>
      <c r="F61" s="94"/>
      <c r="G61" s="92"/>
    </row>
    <row r="62" spans="1:7" ht="12.75" customHeight="1" thickBot="1" x14ac:dyDescent="0.3">
      <c r="A62" s="85" t="s">
        <v>78</v>
      </c>
      <c r="B62" s="91">
        <v>469</v>
      </c>
      <c r="C62" s="85">
        <v>3</v>
      </c>
      <c r="D62" s="94"/>
      <c r="E62" s="94"/>
      <c r="F62" s="94"/>
      <c r="G62" s="92"/>
    </row>
    <row r="63" spans="1:7" ht="12.75" customHeight="1" thickBot="1" x14ac:dyDescent="0.3">
      <c r="A63" s="83" t="s">
        <v>79</v>
      </c>
      <c r="B63" s="90">
        <v>268</v>
      </c>
      <c r="C63" s="83">
        <v>1</v>
      </c>
      <c r="D63" s="94"/>
      <c r="E63" s="94"/>
      <c r="F63" s="94"/>
      <c r="G63" s="92"/>
    </row>
    <row r="64" spans="1:7" ht="12.75" customHeight="1" thickBot="1" x14ac:dyDescent="0.3">
      <c r="A64" s="85" t="s">
        <v>80</v>
      </c>
      <c r="B64" s="91">
        <v>300</v>
      </c>
      <c r="C64" s="85">
        <v>1</v>
      </c>
      <c r="D64" s="94"/>
      <c r="E64" s="94"/>
      <c r="F64" s="94"/>
      <c r="G64" s="92"/>
    </row>
    <row r="65" spans="1:7" ht="12.75" customHeight="1" thickBot="1" x14ac:dyDescent="0.3">
      <c r="A65" s="83" t="s">
        <v>81</v>
      </c>
      <c r="B65" s="90">
        <v>100</v>
      </c>
      <c r="C65" s="83">
        <v>1</v>
      </c>
      <c r="D65" s="94"/>
      <c r="E65" s="94"/>
      <c r="F65" s="94"/>
      <c r="G65" s="92"/>
    </row>
    <row r="66" spans="1:7" ht="12.75" customHeight="1" thickBot="1" x14ac:dyDescent="0.3">
      <c r="A66" s="85" t="s">
        <v>82</v>
      </c>
      <c r="B66" s="91">
        <v>236</v>
      </c>
      <c r="C66" s="85">
        <v>1</v>
      </c>
      <c r="D66" s="94"/>
      <c r="E66" s="94"/>
      <c r="F66" s="94"/>
      <c r="G66" s="92"/>
    </row>
    <row r="67" spans="1:7" ht="12.75" customHeight="1" thickBot="1" x14ac:dyDescent="0.3">
      <c r="A67" s="83" t="s">
        <v>83</v>
      </c>
      <c r="B67" s="90">
        <v>508</v>
      </c>
      <c r="C67" s="83">
        <v>3</v>
      </c>
      <c r="D67" s="94"/>
      <c r="E67" s="94"/>
      <c r="F67" s="94"/>
      <c r="G67" s="92"/>
    </row>
    <row r="68" spans="1:7" ht="12.75" customHeight="1" thickBot="1" x14ac:dyDescent="0.3">
      <c r="A68" s="85" t="s">
        <v>84</v>
      </c>
      <c r="B68" s="91">
        <v>223</v>
      </c>
      <c r="C68" s="85">
        <v>1</v>
      </c>
      <c r="D68" s="94"/>
      <c r="E68" s="94"/>
      <c r="F68" s="94"/>
      <c r="G68" s="92"/>
    </row>
    <row r="69" spans="1:7" ht="12.75" customHeight="1" thickBot="1" x14ac:dyDescent="0.3">
      <c r="A69" s="83" t="s">
        <v>85</v>
      </c>
      <c r="B69" s="90">
        <v>139</v>
      </c>
      <c r="C69" s="83">
        <v>1</v>
      </c>
      <c r="D69" s="94"/>
      <c r="E69" s="94"/>
      <c r="F69" s="94"/>
      <c r="G69" s="92"/>
    </row>
    <row r="70" spans="1:7" ht="12.75" customHeight="1" thickBot="1" x14ac:dyDescent="0.3">
      <c r="A70" s="85" t="s">
        <v>86</v>
      </c>
      <c r="B70" s="91">
        <v>126</v>
      </c>
      <c r="C70" s="85">
        <v>1</v>
      </c>
      <c r="D70" s="94"/>
      <c r="E70" s="94"/>
      <c r="F70" s="94"/>
      <c r="G70" s="92"/>
    </row>
    <row r="71" spans="1:7" ht="12.75" customHeight="1" thickBot="1" x14ac:dyDescent="0.3">
      <c r="A71" s="83" t="s">
        <v>87</v>
      </c>
      <c r="B71" s="90">
        <v>221</v>
      </c>
      <c r="C71" s="83">
        <v>1</v>
      </c>
      <c r="D71" s="94"/>
      <c r="E71" s="94"/>
      <c r="F71" s="94"/>
      <c r="G71" s="92"/>
    </row>
    <row r="72" spans="1:7" ht="12.75" customHeight="1" thickBot="1" x14ac:dyDescent="0.3">
      <c r="A72" s="85" t="s">
        <v>88</v>
      </c>
      <c r="B72" s="91">
        <v>357</v>
      </c>
      <c r="C72" s="85">
        <v>2</v>
      </c>
      <c r="D72" s="94"/>
      <c r="E72" s="94"/>
      <c r="F72" s="94"/>
      <c r="G72" s="92"/>
    </row>
    <row r="73" spans="1:7" ht="12.75" customHeight="1" thickBot="1" x14ac:dyDescent="0.3">
      <c r="A73" s="83" t="s">
        <v>89</v>
      </c>
      <c r="B73" s="90">
        <v>182</v>
      </c>
      <c r="C73" s="83">
        <v>1</v>
      </c>
      <c r="D73" s="94"/>
      <c r="E73" s="94"/>
      <c r="F73" s="94"/>
      <c r="G73" s="92"/>
    </row>
    <row r="74" spans="1:7" ht="12.75" customHeight="1" thickBot="1" x14ac:dyDescent="0.3">
      <c r="A74" s="85" t="s">
        <v>90</v>
      </c>
      <c r="B74" s="91">
        <v>433</v>
      </c>
      <c r="C74" s="85">
        <v>3</v>
      </c>
      <c r="D74" s="94"/>
      <c r="E74" s="94"/>
      <c r="F74" s="94"/>
      <c r="G74" s="92"/>
    </row>
    <row r="75" spans="1:7" ht="12.75" customHeight="1" thickBot="1" x14ac:dyDescent="0.3">
      <c r="A75" s="83" t="s">
        <v>91</v>
      </c>
      <c r="B75" s="90">
        <v>191</v>
      </c>
      <c r="C75" s="83">
        <v>1</v>
      </c>
      <c r="D75" s="94"/>
      <c r="E75" s="94"/>
      <c r="F75" s="94"/>
      <c r="G75" s="92"/>
    </row>
    <row r="76" spans="1:7" ht="12.75" customHeight="1" thickBot="1" x14ac:dyDescent="0.3">
      <c r="A76" s="85" t="s">
        <v>92</v>
      </c>
      <c r="B76" s="91">
        <v>276</v>
      </c>
      <c r="C76" s="85">
        <v>1</v>
      </c>
      <c r="D76" s="94"/>
      <c r="E76" s="94"/>
      <c r="F76" s="94"/>
      <c r="G76" s="92"/>
    </row>
    <row r="77" spans="1:7" ht="12.75" customHeight="1" thickBot="1" x14ac:dyDescent="0.3">
      <c r="A77" s="83" t="s">
        <v>93</v>
      </c>
      <c r="B77" s="90">
        <v>103</v>
      </c>
      <c r="C77" s="83">
        <v>1</v>
      </c>
      <c r="D77" s="94"/>
      <c r="E77" s="94"/>
      <c r="F77" s="94"/>
      <c r="G77" s="92"/>
    </row>
    <row r="78" spans="1:7" ht="12.75" customHeight="1" thickBot="1" x14ac:dyDescent="0.3">
      <c r="A78" s="85" t="s">
        <v>94</v>
      </c>
      <c r="B78" s="91">
        <v>373</v>
      </c>
      <c r="C78" s="85">
        <v>2</v>
      </c>
      <c r="D78" s="94"/>
      <c r="E78" s="94"/>
      <c r="F78" s="94"/>
      <c r="G78" s="92"/>
    </row>
    <row r="79" spans="1:7" ht="12.75" customHeight="1" thickBot="1" x14ac:dyDescent="0.3">
      <c r="A79" s="83" t="s">
        <v>95</v>
      </c>
      <c r="B79" s="90">
        <v>127</v>
      </c>
      <c r="C79" s="83">
        <v>1</v>
      </c>
      <c r="D79" s="94"/>
      <c r="E79" s="94"/>
      <c r="F79" s="94"/>
      <c r="G79" s="92"/>
    </row>
    <row r="80" spans="1:7" ht="12.75" customHeight="1" thickBot="1" x14ac:dyDescent="0.3">
      <c r="A80" s="85" t="s">
        <v>96</v>
      </c>
      <c r="B80" s="91">
        <v>477</v>
      </c>
      <c r="C80" s="85">
        <v>3</v>
      </c>
      <c r="D80" s="94"/>
      <c r="E80" s="94"/>
      <c r="F80" s="94"/>
      <c r="G80" s="92"/>
    </row>
    <row r="81" spans="1:7" ht="12.75" customHeight="1" thickBot="1" x14ac:dyDescent="0.3">
      <c r="A81" s="83" t="s">
        <v>97</v>
      </c>
      <c r="B81" s="90">
        <v>133</v>
      </c>
      <c r="C81" s="83">
        <v>1</v>
      </c>
      <c r="D81" s="94"/>
      <c r="E81" s="94"/>
      <c r="F81" s="94"/>
      <c r="G81" s="92"/>
    </row>
    <row r="82" spans="1:7" ht="12.75" customHeight="1" thickBot="1" x14ac:dyDescent="0.3">
      <c r="A82" s="85" t="s">
        <v>98</v>
      </c>
      <c r="B82" s="91">
        <v>189</v>
      </c>
      <c r="C82" s="85">
        <v>1</v>
      </c>
      <c r="D82" s="94"/>
      <c r="E82" s="94"/>
      <c r="F82" s="94"/>
      <c r="G82" s="92"/>
    </row>
    <row r="83" spans="1:7" ht="12.75" customHeight="1" thickBot="1" x14ac:dyDescent="0.3">
      <c r="A83" s="83" t="s">
        <v>99</v>
      </c>
      <c r="B83" s="90">
        <v>305</v>
      </c>
      <c r="C83" s="83">
        <v>2</v>
      </c>
      <c r="D83" s="94"/>
      <c r="E83" s="94"/>
      <c r="F83" s="94"/>
      <c r="G83" s="92"/>
    </row>
    <row r="84" spans="1:7" ht="12.75" customHeight="1" thickBot="1" x14ac:dyDescent="0.3">
      <c r="A84" s="85" t="s">
        <v>100</v>
      </c>
      <c r="B84" s="91">
        <v>328</v>
      </c>
      <c r="C84" s="85">
        <v>2</v>
      </c>
      <c r="D84" s="94"/>
      <c r="E84" s="94"/>
      <c r="F84" s="94"/>
      <c r="G84" s="92"/>
    </row>
    <row r="85" spans="1:7" ht="12.75" customHeight="1" thickBot="1" x14ac:dyDescent="0.3">
      <c r="A85" s="83" t="s">
        <v>101</v>
      </c>
      <c r="B85" s="90">
        <v>312</v>
      </c>
      <c r="C85" s="83">
        <v>2</v>
      </c>
      <c r="D85" s="94"/>
      <c r="E85" s="94"/>
      <c r="F85" s="94"/>
      <c r="G85" s="92"/>
    </row>
    <row r="86" spans="1:7" ht="12.75" customHeight="1" thickBot="1" x14ac:dyDescent="0.3">
      <c r="A86" s="87" t="s">
        <v>102</v>
      </c>
      <c r="B86" s="93">
        <v>212</v>
      </c>
      <c r="C86" s="87">
        <v>1</v>
      </c>
      <c r="D86" s="94"/>
      <c r="E86" s="94"/>
      <c r="F86" s="94"/>
      <c r="G86" s="92"/>
    </row>
  </sheetData>
  <mergeCells count="4">
    <mergeCell ref="B50:B51"/>
    <mergeCell ref="C50:C51"/>
    <mergeCell ref="D50:D51"/>
    <mergeCell ref="A54:D54"/>
  </mergeCells>
  <pageMargins left="0.19685039370078741" right="0.19685039370078741" top="0.19685039370078741" bottom="0.19685039370078741" header="0.31496062992125984" footer="0.31496062992125984"/>
  <pageSetup paperSize="9" scale="9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CENÍK LINEAR+ 09.2026</vt:lpstr>
      <vt:lpstr>CENÍK POLAR 09.2026</vt:lpstr>
      <vt:lpstr>Cena prepravy do SR</vt:lpstr>
      <vt:lpstr>'CENÍK LINEAR+ 09.2026'!Oblast_tisku</vt:lpstr>
      <vt:lpstr>'CENÍK POLAR 09.2026'!Oblast_tisku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Šebeček</dc:creator>
  <cp:lastModifiedBy>Radek Šebeček   -   ARKYS s.r.o.</cp:lastModifiedBy>
  <cp:lastPrinted>2025-09-11T14:21:41Z</cp:lastPrinted>
  <dcterms:created xsi:type="dcterms:W3CDTF">2017-10-18T07:36:10Z</dcterms:created>
  <dcterms:modified xsi:type="dcterms:W3CDTF">2026-09-10T06:34:47Z</dcterms:modified>
</cp:coreProperties>
</file>